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ИА\"/>
    </mc:Choice>
  </mc:AlternateContent>
  <bookViews>
    <workbookView xWindow="0" yWindow="0" windowWidth="20460" windowHeight="4575" tabRatio="79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25" r:id="rId9"/>
    <sheet name="6.2. Паспорт фин осв ввод" sheetId="15" r:id="rId10"/>
    <sheet name="7. Паспорт отчет о закупке" sheetId="5" r:id="rId11"/>
    <sheet name="8. Общие сведения" sheetId="26" r:id="rId12"/>
  </sheets>
  <externalReferences>
    <externalReference r:id="rId13"/>
    <externalReference r:id="rId14"/>
    <externalReference r:id="rId15"/>
    <externalReference r:id="rId16"/>
    <externalReference r:id="rId17"/>
    <externalReference r:id="rId18"/>
    <externalReference r:id="rId19"/>
    <externalReference r:id="rId20"/>
  </externalReferences>
  <definedNames>
    <definedName name="__123Graph_AGRAPH1" hidden="1">'[1]на 1 тут'!#REF!</definedName>
    <definedName name="__123Graph_AGRAPH2" hidden="1">'[1]на 1 тут'!#REF!</definedName>
    <definedName name="__123Graph_BGRAPH1" hidden="1">'[1]на 1 тут'!#REF!</definedName>
    <definedName name="__123Graph_BGRAPH2" hidden="1">'[1]на 1 тут'!#REF!</definedName>
    <definedName name="__123Graph_CGRAPH1" hidden="1">'[1]на 1 тут'!#REF!</definedName>
    <definedName name="__123Graph_CGRAPH2" hidden="1">'[1]на 1 тут'!#REF!</definedName>
    <definedName name="__123Graph_LBL_AGRAPH1" hidden="1">'[1]на 1 тут'!#REF!</definedName>
    <definedName name="__123Graph_XGRAPH1" hidden="1">'[1]на 1 тут'!#REF!</definedName>
    <definedName name="__123Graph_XGRAPH2" hidden="1">'[1]на 1 тут'!#REF!</definedName>
    <definedName name="__IntlFixup" hidden="1">TRUE</definedName>
    <definedName name="_Fill" hidden="1">'[2]MAIN GATE HOUSE'!#REF!</definedName>
    <definedName name="_Key1" hidden="1">#REF!</definedName>
    <definedName name="_Key2" hidden="1">#REF!</definedName>
    <definedName name="_Order1" hidden="1">255</definedName>
    <definedName name="_Order2" hidden="1">255</definedName>
    <definedName name="_Sort" hidden="1">#REF!</definedName>
    <definedName name="_xlnm._FilterDatabase" hidden="1">#REF!</definedName>
    <definedName name="AccessDatabase" hidden="1">"C:\My Documents\vlad\Var_2\can270398v2t05.mdb"</definedName>
    <definedName name="anscount" hidden="1">1</definedName>
    <definedName name="AUG" hidden="1">'[2]MAIN GATE HOUSE'!#REF!</definedName>
    <definedName name="bfd" hidden="1">{#N/A,#N/A,TRUE,"Лист1";#N/A,#N/A,TRUE,"Лист2";#N/A,#N/A,TRUE,"Лист3"}</definedName>
    <definedName name="bghjjjjjjjjjjjjjjjjjj" hidden="1">{#N/A,#N/A,TRUE,"Лист1";#N/A,#N/A,TRUE,"Лист2";#N/A,#N/A,TRUE,"Лист3"}</definedName>
    <definedName name="bghvgvvvvvvvvvvvvvvvvv" hidden="1">{#N/A,#N/A,TRUE,"Лист1";#N/A,#N/A,TRUE,"Лист2";#N/A,#N/A,TRUE,"Лист3"}</definedName>
    <definedName name="bn" hidden="1">{#N/A,#N/A,TRUE,"Лист1";#N/A,#N/A,TRUE,"Лист2";#N/A,#N/A,TRUE,"Лист3"}</definedName>
    <definedName name="BossProviderVariable?_bb611779_6317_4fc8_a02b_b45dfbbccf2f" hidden="1">"25_01_2006"</definedName>
    <definedName name="BossProviderVariable?_f063a96a_77db_4441_9959_2e2d8599754c" hidden="1">"25_01_2006"</definedName>
    <definedName name="bvbvffffffffffff" hidden="1">{#N/A,#N/A,TRUE,"Лист1";#N/A,#N/A,TRUE,"Лист2";#N/A,#N/A,TRUE,"Лист3"}</definedName>
    <definedName name="bvdfdssssssssssssssss" hidden="1">{#N/A,#N/A,TRUE,"Лист1";#N/A,#N/A,TRUE,"Лист2";#N/A,#N/A,TRUE,"Лист3"}</definedName>
    <definedName name="bvffffffffffffffffff" hidden="1">{#N/A,#N/A,TRUE,"Лист1";#N/A,#N/A,TRUE,"Лист2";#N/A,#N/A,TRUE,"Лист3"}</definedName>
    <definedName name="bvggggggggggggggg" hidden="1">{#N/A,#N/A,TRUE,"Лист1";#N/A,#N/A,TRUE,"Лист2";#N/A,#N/A,TRUE,"Лист3"}</definedName>
    <definedName name="cxvvvvvvvvvvvvvvvvvvv" hidden="1">{#N/A,#N/A,TRUE,"Лист1";#N/A,#N/A,TRUE,"Лист2";#N/A,#N/A,TRUE,"Лист3"}</definedName>
    <definedName name="dsfgdghjhg" hidden="1">{#N/A,#N/A,TRUE,"Лист1";#N/A,#N/A,TRUE,"Лист2";#N/A,#N/A,TRUE,"Лист3"}</definedName>
    <definedName name="errttuyiuy" hidden="1">{#N/A,#N/A,TRUE,"Лист1";#N/A,#N/A,TRUE,"Лист2";#N/A,#N/A,TRUE,"Лист3"}</definedName>
    <definedName name="errytyutiuyg" hidden="1">{#N/A,#N/A,TRUE,"Лист1";#N/A,#N/A,TRUE,"Лист2";#N/A,#N/A,TRUE,"Лист3"}</definedName>
    <definedName name="esdsfdfgh" hidden="1">{#N/A,#N/A,TRUE,"Лист1";#N/A,#N/A,TRUE,"Лист2";#N/A,#N/A,TRUE,"Лист3"}</definedName>
    <definedName name="etrytru" hidden="1">{#N/A,#N/A,TRUE,"Лист1";#N/A,#N/A,TRUE,"Лист2";#N/A,#N/A,TRUE,"Лист3"}</definedName>
    <definedName name="ewrtertuyt" hidden="1">{#N/A,#N/A,TRUE,"Лист1";#N/A,#N/A,TRUE,"Лист2";#N/A,#N/A,TRUE,"Лист3"}</definedName>
    <definedName name="fdfccgh" hidden="1">{#N/A,#N/A,TRUE,"Лист1";#N/A,#N/A,TRUE,"Лист2";#N/A,#N/A,TRUE,"Лист3"}</definedName>
    <definedName name="fdfggghgjh" hidden="1">{#N/A,#N/A,TRUE,"Лист1";#N/A,#N/A,TRUE,"Лист2";#N/A,#N/A,TRUE,"Лист3"}</definedName>
    <definedName name="fgghfhghj" hidden="1">{#N/A,#N/A,TRUE,"Лист1";#N/A,#N/A,TRUE,"Лист2";#N/A,#N/A,TRUE,"Лист3"}</definedName>
    <definedName name="fghghjk" hidden="1">{#N/A,#N/A,TRUE,"Лист1";#N/A,#N/A,TRUE,"Лист2";#N/A,#N/A,TRUE,"Лист3"}</definedName>
    <definedName name="fhghgjh" hidden="1">{#N/A,#N/A,TRUE,"Лист1";#N/A,#N/A,TRUE,"Лист2";#N/A,#N/A,TRUE,"Лист3"}</definedName>
    <definedName name="gffffffffffffff" hidden="1">{#N/A,#N/A,TRUE,"Лист1";#N/A,#N/A,TRUE,"Лист2";#N/A,#N/A,TRUE,"Лист3"}</definedName>
    <definedName name="gfgffdssssssssssssss" hidden="1">{#N/A,#N/A,TRUE,"Лист1";#N/A,#N/A,TRUE,"Лист2";#N/A,#N/A,TRUE,"Лист3"}</definedName>
    <definedName name="gfgfhgfhhhhhhhhhhhhhhhhh" hidden="1">{#N/A,#N/A,TRUE,"Лист1";#N/A,#N/A,TRUE,"Лист2";#N/A,#N/A,TRUE,"Лист3"}</definedName>
    <definedName name="gggggggggggg" hidden="1">{#N/A,#N/A,TRUE,"Лист1";#N/A,#N/A,TRUE,"Лист2";#N/A,#N/A,TRUE,"Лист3"}</definedName>
    <definedName name="ggggggggggggggggg" hidden="1">{#N/A,#N/A,TRUE,"Лист1";#N/A,#N/A,TRUE,"Лист2";#N/A,#N/A,TRUE,"Лист3"}</definedName>
    <definedName name="ghg" hidden="1">{#N/A,#N/A,FALSE,"Себестоимсть-97"}</definedName>
    <definedName name="ghghgy" hidden="1">{#N/A,#N/A,TRUE,"Лист1";#N/A,#N/A,TRUE,"Лист2";#N/A,#N/A,TRUE,"Лист3"}</definedName>
    <definedName name="grdtrgcfg" hidden="1">{#N/A,#N/A,TRUE,"Лист1";#N/A,#N/A,TRUE,"Лист2";#N/A,#N/A,TRUE,"Лист3"}</definedName>
    <definedName name="hgffgddfd" hidden="1">{#N/A,#N/A,TRUE,"Лист1";#N/A,#N/A,TRUE,"Лист2";#N/A,#N/A,TRUE,"Лист3"}</definedName>
    <definedName name="hhh" hidden="1">{#N/A,#N/A,TRUE,"Лист1";#N/A,#N/A,TRUE,"Лист2";#N/A,#N/A,TRUE,"Лист3"}</definedName>
    <definedName name="hhhhhthhhhthhth" hidden="1">{#N/A,#N/A,TRUE,"Лист1";#N/A,#N/A,TRUE,"Лист2";#N/A,#N/A,TRUE,"Лист3"}</definedName>
    <definedName name="HTML_CodePage" hidden="1">950</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PathFileMac" hidden="1">"Macintosh HD:HomePageStuff:New_Home_Page:datafile:histret.html"</definedName>
    <definedName name="HTML_Title" hidden="1">"00Q3961-SUM"</definedName>
    <definedName name="HTML1_1" hidden="1">"[ReturnsHistorical]Sheet1!$A$1:$D$77"</definedName>
    <definedName name="HTML1_10" hidden="1">""</definedName>
    <definedName name="HTML1_11" hidden="1">1</definedName>
    <definedName name="HTML1_12" hidden="1">"Zip 100:New_Home_Page:datafile:histret.html"</definedName>
    <definedName name="HTML1_2" hidden="1">1</definedName>
    <definedName name="HTML1_3" hidden="1">"ReturnsHistorical"</definedName>
    <definedName name="HTML1_4" hidden="1">"Historical Returns on Stocks, Bonds and Bills"</definedName>
    <definedName name="HTML1_5" hidden="1">"Ibbotson Data"</definedName>
    <definedName name="HTML1_6" hidden="1">-4146</definedName>
    <definedName name="HTML1_7" hidden="1">-4146</definedName>
    <definedName name="HTML1_8" hidden="1">"3/17/97"</definedName>
    <definedName name="HTML1_9" hidden="1">"Aswath Damodaran"</definedName>
    <definedName name="HTML2_1" hidden="1">"[histret.xls]Sheet1!$A$1:$G$85"</definedName>
    <definedName name="HTML2_10" hidden="1">""</definedName>
    <definedName name="HTML2_11" hidden="1">1</definedName>
    <definedName name="HTML2_12" hidden="1">"Macintosh HD:New_Home_Page:datafile:histret.html"</definedName>
    <definedName name="HTML2_2" hidden="1">1</definedName>
    <definedName name="HTML2_3" hidden="1">"Historical Returns"</definedName>
    <definedName name="HTML2_4" hidden="1">"Historical Returns on Stocks, Bonds and Bills"</definedName>
    <definedName name="HTML2_5" hidden="1">""</definedName>
    <definedName name="HTML2_6" hidden="1">1</definedName>
    <definedName name="HTML2_7" hidden="1">1</definedName>
    <definedName name="HTML2_8" hidden="1">"2/3/98"</definedName>
    <definedName name="HTML2_9" hidden="1">"Aswath Damodaran"</definedName>
    <definedName name="HTMLCount" hidden="1">2</definedName>
    <definedName name="huy" hidden="1">{"'Sheet1'!$L$16"}</definedName>
    <definedName name="hyghggggggggggggggg" hidden="1">{#N/A,#N/A,TRUE,"Лист1";#N/A,#N/A,TRUE,"Лист2";#N/A,#N/A,TRUE,"Лист3"}</definedName>
    <definedName name="iuiiiiiiiiiiiiiiiiii" hidden="1">{#N/A,#N/A,TRUE,"Лист1";#N/A,#N/A,TRUE,"Лист2";#N/A,#N/A,TRUE,"Лист3"}</definedName>
    <definedName name="iuiytyyfdg" hidden="1">{#N/A,#N/A,TRUE,"Лист1";#N/A,#N/A,TRUE,"Лист2";#N/A,#N/A,TRUE,"Лист3"}</definedName>
    <definedName name="iukjjjjjjjjjjjj" hidden="1">{#N/A,#N/A,TRUE,"Лист1";#N/A,#N/A,TRUE,"Лист2";#N/A,#N/A,TRUE,"Лист3"}</definedName>
    <definedName name="iyuuytvt" hidden="1">{#N/A,#N/A,TRUE,"Лист1";#N/A,#N/A,TRUE,"Лист2";#N/A,#N/A,TRUE,"Лист3"}</definedName>
    <definedName name="jhfgfs" hidden="1">{#N/A,#N/A,TRUE,"Лист1";#N/A,#N/A,TRUE,"Лист2";#N/A,#N/A,TRUE,"Лист3"}</definedName>
    <definedName name="jhfghgfgfgfdfs" hidden="1">{#N/A,#N/A,TRUE,"Лист1";#N/A,#N/A,TRUE,"Лист2";#N/A,#N/A,TRUE,"Лист3"}</definedName>
    <definedName name="jhjytyyyyyyyyyyyyyyyy" hidden="1">{#N/A,#N/A,TRUE,"Лист1";#N/A,#N/A,TRUE,"Лист2";#N/A,#N/A,TRUE,"Лист3"}</definedName>
    <definedName name="jhtjgyt" hidden="1">{#N/A,#N/A,TRUE,"Лист1";#N/A,#N/A,TRUE,"Лист2";#N/A,#N/A,TRUE,"Лист3"}</definedName>
    <definedName name="jkhffddds" hidden="1">{#N/A,#N/A,TRUE,"Лист1";#N/A,#N/A,TRUE,"Лист2";#N/A,#N/A,TRUE,"Лист3"}</definedName>
    <definedName name="jkkjhgj" hidden="1">{#N/A,#N/A,TRUE,"Лист1";#N/A,#N/A,TRUE,"Лист2";#N/A,#N/A,TRUE,"Лист3"}</definedName>
    <definedName name="jnkjjjjjjjjjjjjjjjjjjjj" hidden="1">{#N/A,#N/A,TRUE,"Лист1";#N/A,#N/A,TRUE,"Лист2";#N/A,#N/A,TRUE,"Лист3"}</definedName>
    <definedName name="juhghg" hidden="1">{#N/A,#N/A,TRUE,"Лист1";#N/A,#N/A,TRUE,"Лист2";#N/A,#N/A,TRUE,"Лист3"}</definedName>
    <definedName name="jyuytvbyvtvfr" hidden="1">{#N/A,#N/A,TRUE,"Лист1";#N/A,#N/A,TRUE,"Лист2";#N/A,#N/A,TRUE,"Лист3"}</definedName>
    <definedName name="khjkhjghf" hidden="1">{#N/A,#N/A,TRUE,"Лист1";#N/A,#N/A,TRUE,"Лист2";#N/A,#N/A,TRUE,"Лист3"}</definedName>
    <definedName name="kj" hidden="1">{#N/A,#N/A,TRUE,"Лист1";#N/A,#N/A,TRUE,"Лист2";#N/A,#N/A,TRUE,"Лист3"}</definedName>
    <definedName name="kjhvvvvvvvvvvvvvvvvv" hidden="1">{#N/A,#N/A,TRUE,"Лист1";#N/A,#N/A,TRUE,"Лист2";#N/A,#N/A,TRUE,"Лист3"}</definedName>
    <definedName name="kjjjjjhhhhhhhhhhhhh" hidden="1">{#N/A,#N/A,TRUE,"Лист1";#N/A,#N/A,TRUE,"Лист2";#N/A,#N/A,TRUE,"Лист3"}</definedName>
    <definedName name="kjkhjkjhgh" hidden="1">{#N/A,#N/A,TRUE,"Лист1";#N/A,#N/A,TRUE,"Лист2";#N/A,#N/A,TRUE,"Лист3"}</definedName>
    <definedName name="kjkjhjhjhghgf" hidden="1">{#N/A,#N/A,TRUE,"Лист1";#N/A,#N/A,TRUE,"Лист2";#N/A,#N/A,TRUE,"Лист3"}</definedName>
    <definedName name="kljhjkghv" hidden="1">{#N/A,#N/A,TRUE,"Лист1";#N/A,#N/A,TRUE,"Лист2";#N/A,#N/A,TRUE,"Лист3"}</definedName>
    <definedName name="klljjjhjgghf" hidden="1">{#N/A,#N/A,TRUE,"Лист1";#N/A,#N/A,TRUE,"Лист2";#N/A,#N/A,TRUE,"Лист3"}</definedName>
    <definedName name="likuih" hidden="1">{#N/A,#N/A,TRUE,"Лист1";#N/A,#N/A,TRUE,"Лист2";#N/A,#N/A,TRUE,"Лист3"}</definedName>
    <definedName name="limcount" hidden="1">1</definedName>
    <definedName name="lkkljhhggtg" hidden="1">{#N/A,#N/A,TRUE,"Лист1";#N/A,#N/A,TRUE,"Лист2";#N/A,#N/A,TRUE,"Лист3"}</definedName>
    <definedName name="lkljkjhjhggfdgf" hidden="1">{#N/A,#N/A,TRUE,"Лист1";#N/A,#N/A,TRUE,"Лист2";#N/A,#N/A,TRUE,"Лист3"}</definedName>
    <definedName name="mhyt" hidden="1">{#N/A,#N/A,TRUE,"Лист1";#N/A,#N/A,TRUE,"Лист2";#N/A,#N/A,TRUE,"Лист3"}</definedName>
    <definedName name="mjhuiy" hidden="1">{#N/A,#N/A,TRUE,"Лист1";#N/A,#N/A,TRUE,"Лист2";#N/A,#N/A,TRUE,"Лист3"}</definedName>
    <definedName name="mmm" hidden="1">{#N/A,#N/A,FALSE,"Себестоимсть-97"}</definedName>
    <definedName name="mnnjjjjjjjjjjjjj" hidden="1">{#N/A,#N/A,TRUE,"Лист1";#N/A,#N/A,TRUE,"Лист2";#N/A,#N/A,TRUE,"Лист3"}</definedName>
    <definedName name="nbbvgf" hidden="1">{#N/A,#N/A,TRUE,"Лист1";#N/A,#N/A,TRUE,"Лист2";#N/A,#N/A,TRUE,"Лист3"}</definedName>
    <definedName name="nbvgggggggggggggggggg" hidden="1">{#N/A,#N/A,TRUE,"Лист1";#N/A,#N/A,TRUE,"Лист2";#N/A,#N/A,TRUE,"Лист3"}</definedName>
    <definedName name="nhguy" hidden="1">{#N/A,#N/A,TRUE,"Лист1";#N/A,#N/A,TRUE,"Лист2";#N/A,#N/A,TRUE,"Лист3"}</definedName>
    <definedName name="njkhgjhghfhg" hidden="1">{#N/A,#N/A,TRUE,"Лист1";#N/A,#N/A,TRUE,"Лист2";#N/A,#N/A,TRUE,"Лист3"}</definedName>
    <definedName name="nnngggggggggggggggggggggggggg" hidden="1">{#N/A,#N/A,TRUE,"Лист1";#N/A,#N/A,TRUE,"Лист2";#N/A,#N/A,TRUE,"Лист3"}</definedName>
    <definedName name="oijjjjjjjjjjjjjj" hidden="1">{#N/A,#N/A,TRUE,"Лист1";#N/A,#N/A,TRUE,"Лист2";#N/A,#N/A,TRUE,"Лист3"}</definedName>
    <definedName name="oikkkkkkkkkkkkkkkkkkkkkkk" hidden="1">{#N/A,#N/A,TRUE,"Лист1";#N/A,#N/A,TRUE,"Лист2";#N/A,#N/A,TRUE,"Лист3"}</definedName>
    <definedName name="oilkkh" hidden="1">{#N/A,#N/A,TRUE,"Лист1";#N/A,#N/A,TRUE,"Лист2";#N/A,#N/A,TRUE,"Лист3"}</definedName>
    <definedName name="oiuuyyyyyyyyyyyyyyy" hidden="1">{#N/A,#N/A,TRUE,"Лист1";#N/A,#N/A,TRUE,"Лист2";#N/A,#N/A,TRUE,"Лист3"}</definedName>
    <definedName name="ojkjkhjgghfd" hidden="1">{#N/A,#N/A,TRUE,"Лист1";#N/A,#N/A,TRUE,"Лист2";#N/A,#N/A,TRUE,"Лист3"}</definedName>
    <definedName name="oopoooooooooooooooo" hidden="1">{#N/A,#N/A,TRUE,"Лист1";#N/A,#N/A,TRUE,"Лист2";#N/A,#N/A,TRUE,"Лист3"}</definedName>
    <definedName name="P1_dip" hidden="1">[3]База!$G$167:$G$172,[3]База!$G$174:$G$175,[3]База!$G$177:$G$180,[3]База!$G$182,[3]База!$G$184:$G$188,[3]База!$G$190,[3]База!$G$192:$G$194</definedName>
    <definedName name="P1_eso" hidden="1">[3]База!$G$167:$G$172,[3]База!$G$174:$G$175,[3]База!$G$177:$G$180,[3]База!$G$182,[3]База!$G$184:$G$188,[3]База!$G$190,[3]База!$G$192:$G$194</definedName>
    <definedName name="P1_ESO_PROT" hidden="1">#REF!,#REF!,#REF!,#REF!,#REF!,#REF!,#REF!,#REF!</definedName>
    <definedName name="P1_net" hidden="1">[3]База!$G$118:$G$123,[3]База!$G$125:$G$126,[3]База!$G$128:$G$131,[3]База!$G$133,[3]База!$G$135:$G$139,[3]База!$G$141,[3]База!$G$143:$G$145</definedName>
    <definedName name="P1_SBT_PROT" hidden="1">#REF!,#REF!,#REF!,#REF!,#REF!,#REF!,#REF!</definedName>
    <definedName name="P1_SC_CLR" hidden="1">#REF!,#REF!,#REF!,#REF!,#REF!</definedName>
    <definedName name="P1_SC22" hidden="1">#REF!,#REF!,#REF!,#REF!,#REF!,#REF!</definedName>
    <definedName name="P1_SCOPE_16_PRT" hidden="1">[3]База!$E$15:$I$16,[3]База!$E$18:$I$20,[3]База!$E$23:$I$23,[3]База!$E$26:$I$26,[3]База!$E$29:$I$29,[3]База!$E$32:$I$32,[3]База!$E$35:$I$35,[3]База!$B$34,[3]База!$B$37</definedName>
    <definedName name="P1_SCOPE_17_PRT" hidden="1">[3]База!$E$13:$H$21,[3]База!$J$9:$J$11,[3]База!$J$13:$J$21,[3]База!$E$24:$H$26,[3]База!$E$28:$H$36,[3]База!$J$24:$M$26,[3]База!$J$28:$M$36,[3]База!$E$39:$H$41</definedName>
    <definedName name="P1_SCOPE_4_PRT" hidden="1">[3]База!$F$23:$I$23,[3]База!$F$25:$I$25,[3]База!$F$27:$I$31,[3]База!$K$14:$N$20,[3]База!$K$23:$N$23,[3]База!$K$25:$N$25,[3]База!$K$27:$N$31,[3]База!$P$14:$S$20,[3]База!$P$23:$S$23</definedName>
    <definedName name="P1_SCOPE_5_PRT" hidden="1">[3]База!$F$23:$I$23,[3]База!$F$25:$I$25,[3]База!$F$27:$I$31,[3]База!$K$14:$N$21,[3]База!$K$23:$N$23,[3]База!$K$25:$N$25,[3]База!$K$27:$N$31,[3]База!$P$14:$S$21,[3]База!$P$23:$S$23</definedName>
    <definedName name="P1_SCOPE_CORR" hidden="1">#REF!,#REF!,#REF!,#REF!,#REF!,#REF!,#REF!</definedName>
    <definedName name="P1_SCOPE_DOP" hidden="1">#REF!,#REF!,#REF!,#REF!,#REF!,#REF!</definedName>
    <definedName name="P1_SCOPE_F1_PRT" hidden="1">[3]База!$D$74:$E$84,[3]База!$D$71:$E$72,[3]База!$D$66:$E$69,[3]База!$D$61:$E$64</definedName>
    <definedName name="P1_SCOPE_F2_PRT" hidden="1">[3]База!$G$56,[3]База!$E$55:$E$56,[3]База!$F$55:$G$55,[3]База!$D$55</definedName>
    <definedName name="P1_SCOPE_FLOAD" hidden="1">#REF!,#REF!,#REF!,#REF!,#REF!,#REF!</definedName>
    <definedName name="P1_SCOPE_FRML" hidden="1">#REF!,#REF!,#REF!,#REF!,#REF!,#REF!</definedName>
    <definedName name="P1_SCOPE_FST7" hidden="1">#REF!,#REF!,#REF!,#REF!,#REF!,#REF!</definedName>
    <definedName name="P1_SCOPE_FULL_LOAD" hidden="1">#REF!,#REF!,#REF!,#REF!,#REF!,#REF!</definedName>
    <definedName name="P1_SCOPE_IND" hidden="1">#REF!,#REF!,#REF!,#REF!,#REF!,#REF!</definedName>
    <definedName name="P1_SCOPE_IND2" hidden="1">#REF!,#REF!,#REF!,#REF!,#REF!</definedName>
    <definedName name="P1_SCOPE_NET_DATE" hidden="1">#REF!,#REF!,#REF!,#REF!</definedName>
    <definedName name="P1_SCOPE_NET_NVV" hidden="1">#REF!,#REF!,#REF!,#REF!,#REF!,#REF!,#REF!</definedName>
    <definedName name="P1_SCOPE_NOTIND" hidden="1">#REF!,#REF!,#REF!,#REF!,#REF!,#REF!</definedName>
    <definedName name="P1_SCOPE_NotInd2" hidden="1">#REF!,#REF!,#REF!,#REF!,#REF!,#REF!,#REF!</definedName>
    <definedName name="P1_SCOPE_NotInd3" hidden="1">#REF!,#REF!,#REF!,#REF!,#REF!,#REF!,#REF!</definedName>
    <definedName name="P1_SCOPE_NotInt" hidden="1">#REF!,#REF!,#REF!,#REF!,#REF!,#REF!</definedName>
    <definedName name="P1_SCOPE_PER_PRT" hidden="1">[3]База!$H$15:$H$19,[3]База!$H$21:$H$25,[3]База!$J$14:$J$25,[3]База!$K$15:$K$19,[3]База!$K$21:$K$25</definedName>
    <definedName name="P1_SCOPE_REGS" hidden="1">#REF!,#REF!,#REF!,#REF!,#REF!</definedName>
    <definedName name="P1_SCOPE_SAVE2" hidden="1">#REF!,#REF!,#REF!,#REF!,#REF!,#REF!,#REF!</definedName>
    <definedName name="P1_SCOPE_SV_LD" hidden="1">#REF!,#REF!,#REF!,#REF!,#REF!,#REF!,#REF!</definedName>
    <definedName name="P1_SCOPE_SV_LD1" hidden="1">#REF!,#REF!,#REF!,#REF!,#REF!,#REF!,#REF!</definedName>
    <definedName name="P1_SCOPE_SV_PRT" hidden="1">#REF!,#REF!,#REF!,#REF!,#REF!,#REF!,#REF!</definedName>
    <definedName name="P1_SCOPE_SYS_SVOD" hidden="1">[4]Свод!$L$27:$N$37,[4]Свод!$L$39:$N$51,[4]Свод!$L$53:$N$66,[4]Свод!$L$68:$N$73,[4]Свод!$L$75:$N$89,[4]Свод!$L$91:$N$101,[4]Свод!$L$103:$N$111</definedName>
    <definedName name="P1_SCOPE_TAR" hidden="1">[4]Свод!$G$27:$AA$37,[4]Свод!$G$39:$AA$51,[4]Свод!$G$53:$AA$66,[4]Свод!$G$68:$AA$73,[4]Свод!$G$75:$AA$89,[4]Свод!$G$91:$AA$101,[4]Свод!$G$103:$AA$111</definedName>
    <definedName name="P1_SCOPE_TAR_OLD" hidden="1">[4]Свод!$H$27:$H$37,[4]Свод!$H$39:$H$51,[4]Свод!$H$53:$H$66,[4]Свод!$H$68:$H$73,[4]Свод!$H$75:$H$89,[4]Свод!$H$91:$H$101,[4]Свод!$H$103:$H$108</definedName>
    <definedName name="P1_SET_PROT" hidden="1">#REF!,#REF!,#REF!,#REF!,#REF!,#REF!,#REF!</definedName>
    <definedName name="P1_SET_PRT" hidden="1">#REF!,#REF!,#REF!,#REF!,#REF!,#REF!,#REF!</definedName>
    <definedName name="P1_T1?axis?ПРД2?2005" hidden="1">#REF!,#REF!,#REF!,#REF!,#REF!,#REF!,#REF!</definedName>
    <definedName name="P1_T1?axis?ПРД2?2006" hidden="1">#REF!,#REF!,#REF!,#REF!,#REF!,#REF!,#REF!</definedName>
    <definedName name="P1_T1?Data" hidden="1">#REF!,#REF!,#REF!,#REF!,#REF!,#REF!,#REF!</definedName>
    <definedName name="P1_T1?Fuel_type" hidden="1">#REF!,#REF!,#REF!,#REF!,#REF!,#REF!,#REF!,#REF!,#REF!,#REF!,#REF!</definedName>
    <definedName name="P1_T1?L1.1.1" hidden="1">#REF!,#REF!,#REF!,#REF!,#REF!,#REF!,#REF!</definedName>
    <definedName name="P1_T1?L1.1.1.1" hidden="1">#REF!,#REF!,#REF!,#REF!,#REF!,#REF!,#REF!</definedName>
    <definedName name="P1_T1?L1.1.2" hidden="1">#REF!,#REF!,#REF!,#REF!,#REF!,#REF!,#REF!</definedName>
    <definedName name="P1_T1?L1.1.2.1" hidden="1">#REF!,#REF!,#REF!,#REF!,#REF!,#REF!,#REF!</definedName>
    <definedName name="P1_T1?L1.1.2.1.1" hidden="1">#REF!,#REF!,#REF!,#REF!,#REF!,#REF!,#REF!</definedName>
    <definedName name="P1_T1?L1.1.2.1.2" hidden="1">#REF!,#REF!,#REF!,#REF!,#REF!,#REF!,#REF!</definedName>
    <definedName name="P1_T1?L1.1.2.1.3" hidden="1">#REF!,#REF!,#REF!,#REF!,#REF!,#REF!,#REF!</definedName>
    <definedName name="P1_T1?L1.1.2.2" hidden="1">#REF!,#REF!,#REF!,#REF!,#REF!,#REF!,#REF!</definedName>
    <definedName name="P1_T1?L1.1.2.3" hidden="1">#REF!,#REF!,#REF!,#REF!,#REF!,#REF!,#REF!</definedName>
    <definedName name="P1_T1?L1.1.2.4" hidden="1">#REF!,#REF!,#REF!,#REF!,#REF!,#REF!,#REF!</definedName>
    <definedName name="P1_T1?L1.1.2.5" hidden="1">#REF!,#REF!,#REF!,#REF!,#REF!,#REF!,#REF!</definedName>
    <definedName name="P1_T1?L1.1.2.6" hidden="1">#REF!,#REF!,#REF!,#REF!,#REF!,#REF!,#REF!</definedName>
    <definedName name="P1_T1?L1.1.2.7" hidden="1">#REF!,#REF!,#REF!,#REF!,#REF!,#REF!,#REF!</definedName>
    <definedName name="P1_T1?L1.1.2.7.1" hidden="1">#REF!,#REF!,#REF!,#REF!,#REF!,#REF!,#REF!</definedName>
    <definedName name="P1_T1?M1" hidden="1">#REF!,#REF!,#REF!,#REF!,#REF!,#REF!,#REF!,#REF!,#REF!,#REF!,#REF!</definedName>
    <definedName name="P1_T1?M2" hidden="1">#REF!,#REF!,#REF!,#REF!,#REF!,#REF!,#REF!,#REF!,#REF!,#REF!,#REF!</definedName>
    <definedName name="P1_T1?unit?ГКАЛ" hidden="1">#REF!,#REF!,#REF!,#REF!,#REF!,#REF!,#REF!</definedName>
    <definedName name="P1_T1?unit?РУБ.ГКАЛ" hidden="1">#REF!,#REF!,#REF!,#REF!,#REF!,#REF!,#REF!</definedName>
    <definedName name="P1_T1?unit?РУБ.ТОНН" hidden="1">#REF!,#REF!,#REF!,#REF!,#REF!,#REF!,#REF!,#REF!,#REF!,#REF!,#REF!</definedName>
    <definedName name="P1_T1?unit?СТР" hidden="1">#REF!,#REF!,#REF!,#REF!,#REF!,#REF!,#REF!</definedName>
    <definedName name="P1_T1?unit?ТОНН" hidden="1">#REF!,#REF!,#REF!,#REF!,#REF!,#REF!,#REF!,#REF!,#REF!,#REF!,#REF!</definedName>
    <definedName name="P1_T1?unit?ТРУБ" hidden="1">#REF!,#REF!,#REF!,#REF!,#REF!,#REF!,#REF!</definedName>
    <definedName name="P1_T1_Protect" hidden="1">#REF!,#REF!,#REF!,#REF!,#REF!,#REF!</definedName>
    <definedName name="P1_T16?axis?R?ДОГОВОР" hidden="1">'[5]16'!$E$76:$M$76,'[5]16'!$E$8:$M$8,'[5]16'!$E$12:$M$12,'[5]16'!$E$52:$M$52,'[5]16'!$E$16:$M$16,'[5]16'!$E$64:$M$64,'[5]16'!$E$84:$M$85,'[5]16'!$E$48:$M$48,'[5]16'!$E$80:$M$80,'[5]16'!$E$72:$M$72,'[5]16'!$E$44:$M$44</definedName>
    <definedName name="P1_T16?axis?R?ДОГОВОР?" hidden="1">'[5]16'!$A$76,'[5]16'!$A$84:$A$85,'[5]16'!$A$72,'[5]16'!$A$80,'[5]16'!$A$68,'[5]16'!$A$64,'[5]16'!$A$60,'[5]16'!$A$56,'[5]16'!$A$52,'[5]16'!$A$48,'[5]16'!$A$44,'[5]16'!$A$40,'[5]16'!$A$36,'[5]16'!$A$32,'[5]16'!$A$28,'[5]16'!$A$24,'[5]16'!$A$20</definedName>
    <definedName name="P1_T16?L1" hidden="1">'[5]16'!$A$74:$M$74,'[5]16'!$A$14:$M$14,'[5]16'!$A$10:$M$10,'[5]16'!$A$50:$M$50,'[5]16'!$A$6:$M$6,'[5]16'!$A$62:$M$62,'[5]16'!$A$78:$M$78,'[5]16'!$A$46:$M$46,'[5]16'!$A$82:$M$82,'[5]16'!$A$70:$M$70,'[5]16'!$A$42:$M$42</definedName>
    <definedName name="P1_T16?L1.x" hidden="1">'[5]16'!$A$76:$M$76,'[5]16'!$A$16:$M$16,'[5]16'!$A$12:$M$12,'[5]16'!$A$52:$M$52,'[5]16'!$A$8:$M$8,'[5]16'!$A$64:$M$64,'[5]16'!$A$80:$M$80,'[5]16'!$A$48:$M$48,'[5]16'!$A$84:$M$85,'[5]16'!$A$72:$M$72,'[5]16'!$A$44:$M$44</definedName>
    <definedName name="P1_T16_Protect" hidden="1">#REF!,#REF!,#REF!,#REF!,#REF!,#REF!,#REF!,#REF!</definedName>
    <definedName name="P1_T18.2_Protect" hidden="1">#REF!,#REF!,#REF!,#REF!,#REF!,#REF!,#REF!</definedName>
    <definedName name="P1_T20_Protection" hidden="1">'[6]20'!$E$4:$H$4,'[6]20'!$E$13:$H$13,'[6]20'!$E$16:$H$17,'[6]20'!$E$19:$H$19,'[6]20'!$J$4:$M$4,'[6]20'!$J$8:$M$11,'[6]20'!$J$13:$M$13,'[6]20'!$J$16:$M$17,'[6]20'!$J$19:$M$19</definedName>
    <definedName name="P1_T4_Protect" hidden="1">#REF!,#REF!,#REF!,#REF!,#REF!,#REF!,#REF!,#REF!,#REF!</definedName>
    <definedName name="P1_T6_Protect" hidden="1">#REF!,#REF!,#REF!,#REF!,#REF!,#REF!,#REF!,#REF!,#REF!</definedName>
    <definedName name="P10_SCOPE_FULL_LOAD" hidden="1">#REF!,#REF!,#REF!,#REF!,#REF!,#REF!</definedName>
    <definedName name="P10_T1?unit?ТРУБ" hidden="1">#REF!,#REF!,#REF!,#REF!,#REF!,#REF!,#REF!</definedName>
    <definedName name="P10_T1_Protect" hidden="1">#REF!,#REF!,#REF!,#REF!,#REF!</definedName>
    <definedName name="P11_SCOPE_FULL_LOAD" hidden="1">#REF!,#REF!,#REF!,#REF!,#REF!</definedName>
    <definedName name="P11_T1?unit?ТРУБ" hidden="1">#REF!,#REF!,#REF!,#REF!,#REF!,#REF!,#REF!</definedName>
    <definedName name="P11_T1_Protect" hidden="1">#REF!,#REF!,#REF!,#REF!,#REF!</definedName>
    <definedName name="P12_SCOPE_FULL_LOAD" hidden="1">#REF!,#REF!,#REF!,#REF!,#REF!,#REF!</definedName>
    <definedName name="P12_T1?unit?ТРУБ" hidden="1">#REF!,#REF!,#REF!,#REF!,#REF!,#REF!,#REF!,P1_T1?unit?ТРУБ</definedName>
    <definedName name="P12_T1_Protect" hidden="1">#REF!,#REF!,#REF!,#REF!,#REF!</definedName>
    <definedName name="P13_SCOPE_FULL_LOAD" hidden="1">#REF!,#REF!,#REF!,#REF!,#REF!,#REF!</definedName>
    <definedName name="P13_T1?unit?ТРУБ" hidden="1">P2_T1?unit?ТРУБ,P3_T1?unit?ТРУБ,P4_T1?unit?ТРУБ,P5_T1?unit?ТРУБ,P6_T1?unit?ТРУБ,P7_T1?unit?ТРУБ,P8_T1?unit?ТРУБ,P9_T1?unit?ТРУБ,P10_T1?unit?ТРУБ</definedName>
    <definedName name="P13_T1_Protect" hidden="1">#REF!,#REF!,#REF!,#REF!,#REF!</definedName>
    <definedName name="P14_SCOPE_FULL_LOAD" hidden="1">#REF!,#REF!,#REF!,#REF!,#REF!,#REF!</definedName>
    <definedName name="P14_T1_Protect" hidden="1">#REF!,#REF!,#REF!,#REF!,#REF!</definedName>
    <definedName name="P15_SCOPE_FULL_LOAD" hidden="1">#REF!,#REF!,#REF!,#REF!,#REF!,P1_SCOPE_FULL_LOAD</definedName>
    <definedName name="P15_T1_Protect" hidden="1">#REF!,#REF!,#REF!,#REF!,#REF!</definedName>
    <definedName name="P16_SCOPE_FULL_LOAD" hidden="1">#N/A</definedName>
    <definedName name="P16_T1_Protect" hidden="1">#REF!,#REF!,#REF!,#REF!,#REF!,#REF!</definedName>
    <definedName name="P17_SCOPE_FULL_LOAD" hidden="1">#N/A</definedName>
    <definedName name="P17_T1_Protect" hidden="1">#REF!,#REF!,#REF!,#REF!,#REF!</definedName>
    <definedName name="P18_T1_Protect" hidden="1">#REF!,#REF!,#REF!,P1_T1_Protect,P2_T1_Protect,P3_T1_Protect,P4_T1_Protect</definedName>
    <definedName name="P19_T1_Protect" hidden="1">P5_T1_Protect,P6_T1_Protect,P7_T1_Protect,P8_T1_Protect,P9_T1_Protect,P10_T1_Protect,P11_T1_Protect,P12_T1_Protect,P13_T1_Protect,P14_T1_Protect</definedName>
    <definedName name="P19_T111" hidden="1">[0]!P5_T1_Protect,[0]!P6_T1_Protect,[0]!P7_T1_Protect,[0]!P8_T1_Protect,[0]!P9_T1_Protect,[0]!P10_T1_Protect,[0]!P11_T1_Protect,[0]!P12_T1_Protect,[0]!P13_T1_Protect,[0]!P14_T1_Protect</definedName>
    <definedName name="P19_T2_Protect" hidden="1">#N/A</definedName>
    <definedName name="P2_dip" hidden="1">[3]База!$G$100:$G$116,[3]База!$G$118:$G$123,[3]База!$G$125:$G$126,[3]База!$G$128:$G$131,[3]База!$G$133,[3]База!$G$135:$G$139,[3]База!$G$141</definedName>
    <definedName name="P2_SC_CLR" hidden="1">#REF!,#REF!,#REF!,#REF!,#REF!</definedName>
    <definedName name="P2_SC22" hidden="1">#REF!,#REF!,#REF!,#REF!,#REF!,#REF!,#REF!</definedName>
    <definedName name="P2_SCOPE_16_PRT" hidden="1">[3]База!$E$38:$I$38,[3]База!$E$41:$I$41,[3]База!$E$45:$I$47,[3]База!$E$49:$I$49,[3]База!$E$53:$I$54,[3]База!$E$56:$I$57,[3]База!$E$59:$I$59,[3]База!$E$9:$I$13</definedName>
    <definedName name="P2_SCOPE_4_PRT" hidden="1">[3]База!$P$25:$S$25,[3]База!$P$27:$S$31,[3]База!$U$14:$X$20,[3]База!$U$23:$X$23,[3]База!$U$25:$X$25,[3]База!$U$27:$X$31,[3]База!$Z$14:$AC$20,[3]База!$Z$23:$AC$23,[3]База!$Z$25:$AC$25</definedName>
    <definedName name="P2_SCOPE_5_PRT" hidden="1">[3]База!$P$25:$S$25,[3]База!$P$27:$S$31,[3]База!$U$14:$X$21,[3]База!$U$23:$X$23,[3]База!$U$25:$X$25,[3]База!$U$27:$X$31,[3]База!$Z$14:$AC$21,[3]База!$Z$23:$AC$23,[3]База!$Z$25:$AC$25</definedName>
    <definedName name="P2_SCOPE_CORR" hidden="1">#REF!,#REF!,#REF!,#REF!,#REF!,#REF!,#REF!,#REF!</definedName>
    <definedName name="P2_SCOPE_F1_PRT" hidden="1">[3]База!$D$56:$E$59,[3]База!$D$34:$E$50,[3]База!$D$32:$E$32,[3]База!$D$23:$E$30</definedName>
    <definedName name="P2_SCOPE_F2_PRT" hidden="1">[3]База!$D$52:$G$54,[3]База!$C$21:$E$42,[3]База!$A$12:$E$12,[3]База!$C$8:$E$11</definedName>
    <definedName name="P2_SCOPE_FULL_LOAD" hidden="1">#REF!,#REF!,#REF!,#REF!,#REF!,#REF!</definedName>
    <definedName name="P2_SCOPE_IND" hidden="1">#REF!,#REF!,#REF!,#REF!,#REF!,#REF!</definedName>
    <definedName name="P2_SCOPE_IND2" hidden="1">#REF!,#REF!,#REF!,#REF!,#REF!</definedName>
    <definedName name="P2_SCOPE_NOTIND" hidden="1">#REF!,#REF!,#REF!,#REF!,#REF!,#REF!,#REF!</definedName>
    <definedName name="P2_SCOPE_NotInd2" hidden="1">#REF!,#REF!,#REF!,#REF!,#REF!,#REF!</definedName>
    <definedName name="P2_SCOPE_NotInd3" hidden="1">#REF!,#REF!,#REF!,#REF!,#REF!,#REF!,#REF!</definedName>
    <definedName name="P2_SCOPE_NotInt" hidden="1">#REF!,#REF!,#REF!,#REF!,#REF!,#REF!,#REF!</definedName>
    <definedName name="P2_SCOPE_PER_PRT" hidden="1">[3]База!$N$14:$N$25,[3]База!$N$27:$N$31,[3]База!$J$27:$K$31,[3]База!$F$27:$H$31,[3]База!$F$33:$H$37</definedName>
    <definedName name="P2_SCOPE_SAVE2" hidden="1">#REF!,#REF!,#REF!,#REF!,#REF!,#REF!</definedName>
    <definedName name="P2_SCOPE_SV_PRT" hidden="1">#REF!,#REF!,#REF!,#REF!,#REF!,#REF!,#REF!</definedName>
    <definedName name="P2_SCOPE_TAR_OLD" hidden="1">[4]Свод!$W$8:$W$25,[4]Свод!$W$27:$W$37,[4]Свод!$W$39:$W$51,[4]Свод!$W$53:$W$66,[4]Свод!$W$68:$W$73,[4]Свод!$W$75:$W$89,[4]Свод!$W$91:$W$101</definedName>
    <definedName name="P2_T1?axis?ПРД2?2005" hidden="1">#REF!,#REF!,#REF!,#REF!,#REF!,#REF!,#REF!</definedName>
    <definedName name="P2_T1?axis?ПРД2?2006" hidden="1">#REF!,#REF!,#REF!,#REF!,#REF!,#REF!,#REF!</definedName>
    <definedName name="P2_T1?Data" hidden="1">#REF!,#REF!,#REF!,#REF!,#REF!,#REF!,#REF!</definedName>
    <definedName name="P2_T1?L1.1.1" hidden="1">#REF!,#REF!,#REF!,#REF!,#REF!,#REF!,#REF!</definedName>
    <definedName name="P2_T1?L1.1.1.1" hidden="1">#REF!,#REF!,#REF!,#REF!,#REF!,#REF!,#REF!</definedName>
    <definedName name="P2_T1?L1.1.2" hidden="1">#REF!,#REF!,#REF!,#REF!,#REF!,#REF!,#REF!</definedName>
    <definedName name="P2_T1?L1.1.2.1" hidden="1">#REF!,#REF!,#REF!,#REF!,#REF!,#REF!,#REF!</definedName>
    <definedName name="P2_T1?L1.1.2.1.1" hidden="1">#REF!,#REF!,#REF!,#REF!,#REF!,#REF!,#REF!</definedName>
    <definedName name="P2_T1?L1.1.2.1.2" hidden="1">#REF!,#REF!,#REF!,#REF!,#REF!,#REF!,#REF!</definedName>
    <definedName name="P2_T1?L1.1.2.1.3" hidden="1">#REF!,#REF!,#REF!,#REF!,#REF!,#REF!,#REF!</definedName>
    <definedName name="P2_T1?L1.1.2.2" hidden="1">#REF!,#REF!,#REF!,#REF!,#REF!,#REF!,#REF!</definedName>
    <definedName name="P2_T1?L1.1.2.3" hidden="1">#REF!,#REF!,#REF!,#REF!,#REF!,#REF!,#REF!</definedName>
    <definedName name="P2_T1?L1.1.2.4" hidden="1">#REF!,#REF!,#REF!,#REF!,#REF!,#REF!,#REF!</definedName>
    <definedName name="P2_T1?L1.1.2.5" hidden="1">#REF!,#REF!,#REF!,#REF!,#REF!,#REF!,#REF!</definedName>
    <definedName name="P2_T1?L1.1.2.6" hidden="1">#REF!,#REF!,#REF!,#REF!,#REF!,#REF!,#REF!</definedName>
    <definedName name="P2_T1?L1.1.2.7" hidden="1">#REF!,#REF!,#REF!,#REF!,#REF!,#REF!,#REF!</definedName>
    <definedName name="P2_T1?L1.1.2.7.1" hidden="1">#REF!,#REF!,#REF!,#REF!,#REF!,#REF!,#REF!</definedName>
    <definedName name="P2_T1?M1" hidden="1">#REF!,#REF!,#REF!,#REF!,#REF!,#REF!,#REF!,#REF!,#REF!,#REF!,#REF!</definedName>
    <definedName name="P2_T1?M2" hidden="1">#REF!,#REF!,#REF!,#REF!,#REF!,#REF!,#REF!,#REF!,#REF!,#REF!,#REF!</definedName>
    <definedName name="P2_T1?unit?ГКАЛ" hidden="1">#REF!,#REF!,#REF!,#REF!,#REF!,#REF!,#REF!</definedName>
    <definedName name="P2_T1?unit?РУБ.ГКАЛ" hidden="1">#REF!,#REF!,#REF!,#REF!,#REF!,#REF!,#REF!</definedName>
    <definedName name="P2_T1?unit?РУБ.ТОНН" hidden="1">#REF!,#REF!,#REF!,#REF!,#REF!,#REF!,#REF!,#REF!,#REF!,#REF!,#REF!</definedName>
    <definedName name="P2_T1?unit?СТР" hidden="1">#REF!,#REF!,#REF!,#REF!,#REF!,#REF!,#REF!</definedName>
    <definedName name="P2_T1?unit?ТОНН" hidden="1">#REF!,#REF!,#REF!,#REF!,#REF!,#REF!,#REF!,#REF!,#REF!,#REF!,#REF!</definedName>
    <definedName name="P2_T1?unit?ТРУБ" hidden="1">#REF!,#REF!,#REF!,#REF!,#REF!,#REF!,#REF!</definedName>
    <definedName name="P2_T1_Protect" hidden="1">#REF!,#REF!,#REF!,#REF!,#REF!,#REF!</definedName>
    <definedName name="P2_T4_Protect" hidden="1">#REF!,#REF!,#REF!,#REF!,#REF!,#REF!,#REF!,#REF!,#REF!</definedName>
    <definedName name="P3_dip" hidden="1">[3]База!$G$143:$G$145,[3]База!$G$214:$G$217,[3]База!$G$219:$G$224,[3]База!$G$226,[3]База!$G$228,[3]База!$G$230,[3]База!$G$232,[3]База!$G$197:$G$212</definedName>
    <definedName name="P3_SC22" hidden="1">#REF!,#REF!,#REF!,#REF!,#REF!,#REF!</definedName>
    <definedName name="P3_SCOPE_F1_PRT" hidden="1">[3]База!$E$16:$E$17,[3]База!$C$4:$D$4,[3]База!$C$7:$E$10,[3]База!$A$11:$E$11</definedName>
    <definedName name="P3_SCOPE_FULL_LOAD" hidden="1">#REF!,#REF!,#REF!,#REF!,#REF!,#REF!</definedName>
    <definedName name="P3_SCOPE_IND" hidden="1">#REF!,#REF!,#REF!,#REF!,#REF!</definedName>
    <definedName name="P3_SCOPE_IND2" hidden="1">#REF!,#REF!,#REF!,#REF!,#REF!</definedName>
    <definedName name="P3_SCOPE_NOTIND" hidden="1">#REF!,#REF!,#REF!,#REF!,#REF!,#REF!,#REF!</definedName>
    <definedName name="P3_SCOPE_NotInd2" hidden="1">#REF!,#REF!,#REF!,#REF!,#REF!,#REF!,#REF!</definedName>
    <definedName name="P3_SCOPE_NotInt" hidden="1">#REF!,#REF!,#REF!,#REF!,#REF!,#REF!</definedName>
    <definedName name="P3_SCOPE_PER_PRT" hidden="1">[3]База!$J$33:$K$37,[3]База!$N$33:$N$37,[3]База!$F$39:$H$43,[3]База!$J$39:$K$43,[3]База!$N$39:$N$43</definedName>
    <definedName name="P3_SCOPE_SV_PRT" hidden="1">#REF!,#REF!,#REF!,#REF!,#REF!,#REF!,#REF!</definedName>
    <definedName name="P3_T1?axis?ПРД2?2005" hidden="1">#REF!,#REF!,#REF!,#REF!,#REF!,#REF!,#REF!</definedName>
    <definedName name="P3_T1?axis?ПРД2?2006" hidden="1">#REF!,#REF!,#REF!,#REF!,#REF!,#REF!,#REF!</definedName>
    <definedName name="P3_T1?Data" hidden="1">#REF!,#REF!,#REF!,#REF!,#REF!,#REF!,#REF!</definedName>
    <definedName name="P3_T1?L1.1.1" hidden="1">#REF!,#REF!,#REF!,#REF!,#REF!,#REF!,#REF!</definedName>
    <definedName name="P3_T1?L1.1.1.1" hidden="1">#REF!,#REF!,#REF!,#REF!,#REF!,#REF!,#REF!</definedName>
    <definedName name="P3_T1?L1.1.2" hidden="1">#REF!,#REF!,#REF!,#REF!,#REF!,#REF!,#REF!,P1_T1?L1.1.2</definedName>
    <definedName name="P3_T1?L1.1.2.1" hidden="1">#REF!,#REF!,#REF!,#REF!,#REF!,#REF!,#REF!</definedName>
    <definedName name="P3_T1?L1.1.2.1.1" hidden="1">#REF!,#REF!,#REF!,#REF!,#REF!,#REF!,#REF!</definedName>
    <definedName name="P3_T1?L1.1.2.1.2" hidden="1">#REF!,#REF!,#REF!,#REF!,#REF!,#REF!,#REF!</definedName>
    <definedName name="P3_T1?L1.1.2.1.3" hidden="1">#REF!,#REF!,#REF!,#REF!,#REF!,#REF!,#REF!</definedName>
    <definedName name="P3_T1?L1.1.2.2" hidden="1">#REF!,#REF!,#REF!,#REF!,#REF!,#REF!,#REF!</definedName>
    <definedName name="P3_T1?L1.1.2.3" hidden="1">#REF!,#REF!,#REF!,#REF!,#REF!,#REF!,#REF!</definedName>
    <definedName name="P3_T1?L1.1.2.4" hidden="1">#REF!,#REF!,#REF!,#REF!,#REF!,#REF!,#REF!</definedName>
    <definedName name="P3_T1?L1.1.2.5" hidden="1">#REF!,#REF!,#REF!,#REF!,#REF!,#REF!,#REF!</definedName>
    <definedName name="P3_T1?L1.1.2.6" hidden="1">#REF!,#REF!,#REF!,#REF!,#REF!,#REF!,#REF!</definedName>
    <definedName name="P3_T1?L1.1.2.7" hidden="1">#REF!,#REF!,#REF!,#REF!,#REF!,#REF!,#REF!</definedName>
    <definedName name="P3_T1?L1.1.2.7.1" hidden="1">#REF!,#REF!,#REF!,#REF!,#REF!,#REF!,#REF!</definedName>
    <definedName name="P3_T1?M1" hidden="1">#REF!,#REF!,#REF!,#REF!,#REF!,#REF!,#REF!,#REF!,#REF!,#REF!,#REF!</definedName>
    <definedName name="P3_T1?M2" hidden="1">#REF!,#REF!,#REF!,#REF!,#REF!,#REF!,#REF!,#REF!,#REF!,#REF!,#REF!</definedName>
    <definedName name="P3_T1?unit?ГКАЛ" hidden="1">#REF!,#REF!,#REF!,#REF!,#REF!,#REF!,#REF!</definedName>
    <definedName name="P3_T1?unit?РУБ.ГКАЛ" hidden="1">#REF!,#REF!,#REF!,#REF!,#REF!,#REF!,#REF!</definedName>
    <definedName name="P3_T1?unit?РУБ.ТОНН" hidden="1">#REF!,#REF!,#REF!,#REF!,#REF!,#REF!,#REF!,#REF!,#REF!,#REF!,#REF!</definedName>
    <definedName name="P3_T1?unit?СТР" hidden="1">#REF!,#REF!,#REF!,#REF!,#REF!,#REF!,#REF!</definedName>
    <definedName name="P3_T1?unit?ТОНН" hidden="1">#REF!,#REF!,#REF!,#REF!,#REF!,#REF!,#REF!,#REF!,#REF!,#REF!,#REF!</definedName>
    <definedName name="P3_T1?unit?ТРУБ" hidden="1">#REF!,#REF!,#REF!,#REF!,#REF!,#REF!,#REF!</definedName>
    <definedName name="P3_T1_Protect" hidden="1">#REF!,#REF!,#REF!,#REF!,#REF!</definedName>
    <definedName name="P4_dip" hidden="1">[3]База!$G$70:$G$75,[3]База!$G$77:$G$78,[3]База!$G$80:$G$83,[3]База!$G$85,[3]База!$G$87:$G$91,[3]База!$G$93,[3]База!$G$95:$G$97,[3]База!$G$52:$G$68</definedName>
    <definedName name="P4_SCOPE_F1_PRT" hidden="1">[3]База!$C$13:$E$13,[3]База!$A$14:$E$14,[3]База!$C$23:$C$50,[3]База!$C$54:$C$95</definedName>
    <definedName name="P4_SCOPE_FULL_LOAD" hidden="1">#REF!,#REF!,#REF!,#REF!,#REF!,#REF!</definedName>
    <definedName name="P4_SCOPE_IND" hidden="1">#REF!,#REF!,#REF!,#REF!,#REF!</definedName>
    <definedName name="P4_SCOPE_IND2" hidden="1">#REF!,#REF!,#REF!,#REF!,#REF!,#REF!</definedName>
    <definedName name="P4_SCOPE_NOTIND" hidden="1">#REF!,#REF!,#REF!,#REF!,#REF!,#REF!,#REF!</definedName>
    <definedName name="P4_SCOPE_NotInd2" hidden="1">#REF!,#REF!,#REF!,#REF!,#REF!,#REF!,#REF!</definedName>
    <definedName name="P4_SCOPE_PER_PRT" hidden="1">[3]База!$F$45:$H$49,[3]База!$J$45:$K$49,[3]База!$N$45:$N$49,[3]База!$F$53:$G$64,[3]База!$H$54:$H$58</definedName>
    <definedName name="P4_T1?Data" hidden="1">#REF!,#REF!,#REF!,#REF!,#REF!,#REF!,#REF!</definedName>
    <definedName name="P4_T1?unit?ГКАЛ" hidden="1">#REF!,#REF!,#REF!,#REF!,#REF!,#REF!,#REF!</definedName>
    <definedName name="P4_T1?unit?РУБ.ГКАЛ" hidden="1">#REF!,#REF!,#REF!,#REF!,#REF!,#REF!,#REF!</definedName>
    <definedName name="P4_T1?unit?РУБ.ТОНН" hidden="1">#REF!,#REF!,#REF!,#REF!,#REF!,#REF!,#REF!,#REF!,#REF!,#REF!,#REF!</definedName>
    <definedName name="P4_T1?unit?СТР" hidden="1">#REF!,#REF!,#REF!,#REF!,#REF!,#REF!,#REF!</definedName>
    <definedName name="P4_T1?unit?ТОНН" hidden="1">#REF!,#REF!,#REF!,#REF!,#REF!,#REF!,#REF!,#REF!,#REF!,#REF!,#REF!</definedName>
    <definedName name="P4_T1?unit?ТРУБ" hidden="1">#REF!,#REF!,#REF!,#REF!,#REF!,#REF!,#REF!</definedName>
    <definedName name="P4_T1_Protect" hidden="1">#REF!,#REF!,#REF!,#REF!,#REF!,#REF!</definedName>
    <definedName name="P5_SCOPE_FULL_LOAD" hidden="1">#REF!,#REF!,#REF!,#REF!,#REF!,#REF!</definedName>
    <definedName name="P5_SCOPE_NOTIND" hidden="1">#REF!,#REF!,#REF!,#REF!,#REF!,#REF!,#REF!</definedName>
    <definedName name="P5_SCOPE_NotInd2" hidden="1">#REF!,#REF!,#REF!,#REF!,#REF!,#REF!,#REF!</definedName>
    <definedName name="P5_SCOPE_PER_PRT" hidden="1">[3]База!$H$60:$H$64,[3]База!$J$53:$J$64,[3]База!$K$54:$K$58,[3]База!$K$60:$K$64,[3]База!$N$53:$N$64</definedName>
    <definedName name="P5_T1?Data" hidden="1">#REF!,#REF!,#REF!,#REF!,#REF!,#REF!,#REF!</definedName>
    <definedName name="P5_T1?unit?ГКАЛ" hidden="1">#REF!,#REF!,#REF!,#REF!,#REF!,#REF!,#REF!</definedName>
    <definedName name="P5_T1?unit?РУБ.ГКАЛ" hidden="1">#REF!,#REF!,#REF!,#REF!,#REF!,#REF!,#REF!</definedName>
    <definedName name="P5_T1?unit?РУБ.ТОНН" hidden="1">#REF!,#REF!,#REF!,#REF!,#REF!,#REF!,P1_T1?unit?РУБ.ТОНН,P2_T1?unit?РУБ.ТОНН,P3_T1?unit?РУБ.ТОНН</definedName>
    <definedName name="P5_T1?unit?СТР" hidden="1">#REF!,#REF!,#REF!,#REF!,#REF!,#REF!,#REF!</definedName>
    <definedName name="P5_T1?unit?ТРУБ" hidden="1">#REF!,#REF!,#REF!,#REF!,#REF!,#REF!,#REF!</definedName>
    <definedName name="P5_T1_Protect" hidden="1">#REF!,#REF!,#REF!,#REF!,#REF!</definedName>
    <definedName name="P6_SCOPE_FULL_LOAD" hidden="1">#REF!,#REF!,#REF!,#REF!,#REF!,#REF!</definedName>
    <definedName name="P6_SCOPE_NOTIND" hidden="1">#REF!,#REF!,#REF!,#REF!,#REF!,#REF!,#REF!</definedName>
    <definedName name="P6_SCOPE_NotInd2" hidden="1">#REF!,#REF!,#REF!,#REF!,#REF!,#REF!,#REF!</definedName>
    <definedName name="P6_SCOPE_PER_PRT" hidden="1">[3]База!$F$66:$H$70,[3]База!$J$66:$K$70,[3]База!$N$66:$N$70,[3]База!$F$72:$H$76,[3]База!$J$72:$K$76</definedName>
    <definedName name="P6_T1?Data" hidden="1">#REF!,#REF!,#REF!,#REF!,#REF!,#REF!,#REF!</definedName>
    <definedName name="P6_T1?unit?ГКАЛ" hidden="1">#REF!,#REF!,#REF!,#REF!,#REF!,#REF!,#REF!</definedName>
    <definedName name="P6_T1?unit?РУБ.ГКАЛ" hidden="1">#REF!,#REF!,#REF!,#REF!,#REF!,#REF!,#REF!</definedName>
    <definedName name="P6_T1?unit?СТР" hidden="1">#REF!,#REF!,#REF!,#REF!,#REF!,#REF!,#REF!,P1_T1?unit?СТР</definedName>
    <definedName name="P6_T1?unit?ТРУБ" hidden="1">#REF!,#REF!,#REF!,#REF!,#REF!,#REF!,#REF!</definedName>
    <definedName name="P6_T1_Protect" hidden="1">#REF!,#REF!,#REF!,#REF!,#REF!</definedName>
    <definedName name="P7_SCOPE_FULL_LOAD" hidden="1">#REF!,#REF!,#REF!,#REF!,#REF!,#REF!</definedName>
    <definedName name="P7_SCOPE_NOTIND" hidden="1">#REF!,#REF!,#REF!,#REF!,#REF!,#REF!</definedName>
    <definedName name="P7_SCOPE_NotInd2" hidden="1">#REF!,#REF!,#REF!,#REF!,#REF!,P1_SCOPE_NotInd2,P2_SCOPE_NotInd2,P3_SCOPE_NotInd2</definedName>
    <definedName name="P7_SCOPE_PER_PRT" hidden="1">[3]База!$N$72:$N$76,[3]База!$F$78:$H$82,[3]База!$J$78:$K$82,[3]База!$N$78:$N$82,[3]База!$F$84:$H$88</definedName>
    <definedName name="P7_T1?Data" hidden="1">#REF!,#REF!,#REF!,#REF!,#REF!,#REF!,#REF!</definedName>
    <definedName name="P7_T1?unit?ТРУБ" hidden="1">#REF!,#REF!,#REF!,#REF!,#REF!,#REF!,#REF!</definedName>
    <definedName name="P7_T1_Protect" hidden="1">#REF!,#REF!,#REF!,#REF!,#REF!</definedName>
    <definedName name="P8_SCOPE_FULL_LOAD" hidden="1">#REF!,#REF!,#REF!,#REF!,#REF!,#REF!</definedName>
    <definedName name="P8_SCOPE_NOTIND" hidden="1">#REF!,#REF!,#REF!,#REF!,#REF!,#REF!</definedName>
    <definedName name="P8_SCOPE_PER_PRT" hidden="1">[7]База!$J$84:$K$88,[7]База!$N$84:$N$88,[7]База!$F$14:$G$25,P1_SCOPE_PER_PRT,P2_SCOPE_PER_PRT,P3_SCOPE_PER_PRT,P4_SCOPE_PER_PRT</definedName>
    <definedName name="P8_T1?Data" hidden="1">#REF!,#REF!,#REF!,#REF!,#REF!,#REF!,#REF!</definedName>
    <definedName name="P8_T1?unit?ТРУБ" hidden="1">#REF!,#REF!,#REF!,#REF!,#REF!,#REF!,#REF!</definedName>
    <definedName name="P8_T1_Protect" hidden="1">#REF!,#REF!,#REF!,#REF!,#REF!</definedName>
    <definedName name="P9_SCOPE_FULL_LOAD" hidden="1">#REF!,#REF!,#REF!,#REF!,#REF!,#REF!</definedName>
    <definedName name="P9_SCOPE_NotInd" hidden="1">#REF!,P1_SCOPE_NOTIND,P2_SCOPE_NOTIND,P3_SCOPE_NOTIND,P4_SCOPE_NOTIND,P5_SCOPE_NOTIND,P6_SCOPE_NOTIND,P7_SCOPE_NOTIND</definedName>
    <definedName name="P9_T1?Data" hidden="1">#REF!,#REF!,#REF!,#REF!,#REF!,#REF!,#REF!</definedName>
    <definedName name="P9_T1?unit?ТРУБ" hidden="1">#REF!,#REF!,#REF!,#REF!,#REF!,#REF!,#REF!</definedName>
    <definedName name="P9_T1_Protect" hidden="1">#REF!,#REF!,#REF!,#REF!,#REF!</definedName>
    <definedName name="popiiiiiiiiiiiiiiiiiii" hidden="1">{#N/A,#N/A,TRUE,"Лист1";#N/A,#N/A,TRUE,"Лист2";#N/A,#N/A,TRUE,"Лист3"}</definedName>
    <definedName name="rerttryu" hidden="1">{#N/A,#N/A,TRUE,"Лист1";#N/A,#N/A,TRUE,"Лист2";#N/A,#N/A,TRUE,"Лист3"}</definedName>
    <definedName name="rrtdrdrdsf" hidden="1">{#N/A,#N/A,TRUE,"Лист1";#N/A,#N/A,TRUE,"Лист2";#N/A,#N/A,TRUE,"Лист3"}</definedName>
    <definedName name="SAPBEXhrIndnt" hidden="1">"Wide"</definedName>
    <definedName name="SAPBEXrevision" hidden="1">1</definedName>
    <definedName name="SAPBEXsysID" hidden="1">"BW2"</definedName>
    <definedName name="SAPBEXwbID" hidden="1">"15TTB4CSDPSBRAUM6VXEUURJW"</definedName>
    <definedName name="SAPsysID" hidden="1">"708C5W7SBKP804JT78WJ0JNKI"</definedName>
    <definedName name="SAPwbID" hidden="1">"ARS"</definedName>
    <definedName name="sencount" hidden="1">1</definedName>
    <definedName name="smet" hidden="1">{#N/A,#N/A,FALSE,"Себестоимсть-97"}</definedName>
    <definedName name="test1" hidden="1">{#N/A,#N/A,FALSE,"Себестоимсть-97"}</definedName>
    <definedName name="test3" hidden="1">{#N/A,#N/A,FALSE,"Себестоимсть-97"}</definedName>
    <definedName name="test4" hidden="1">{#N/A,#N/A,FALSE,"Себестоимсть-97"}</definedName>
    <definedName name="test5" hidden="1">{#N/A,#N/A,FALSE,"Себестоимсть-97"}</definedName>
    <definedName name="test6" hidden="1">{#N/A,#N/A,FALSE,"Себестоимсть-97"}</definedName>
    <definedName name="test7" hidden="1">{#N/A,#N/A,FALSE,"Себестоимсть-97"}</definedName>
    <definedName name="test8" hidden="1">{#N/A,#N/A,FALSE,"Себестоимсть-97"}</definedName>
    <definedName name="test9" hidden="1">{#N/A,#N/A,FALSE,"Себестоимсть-97"}</definedName>
    <definedName name="trfgffffffffffffffffff" hidden="1">{#N/A,#N/A,TRUE,"Лист1";#N/A,#N/A,TRUE,"Лист2";#N/A,#N/A,TRUE,"Лист3"}</definedName>
    <definedName name="trttttttttttttttttttt" hidden="1">{#N/A,#N/A,TRUE,"Лист1";#N/A,#N/A,TRUE,"Лист2";#N/A,#N/A,TRUE,"Лист3"}</definedName>
    <definedName name="uhjhhhhhhhhhhhhh" hidden="1">{#N/A,#N/A,TRUE,"Лист1";#N/A,#N/A,TRUE,"Лист2";#N/A,#N/A,TRUE,"Лист3"}</definedName>
    <definedName name="uiyuyuy" hidden="1">{#N/A,#N/A,TRUE,"Лист1";#N/A,#N/A,TRUE,"Лист2";#N/A,#N/A,TRUE,"Лист3"}</definedName>
    <definedName name="uytytr" hidden="1">{#N/A,#N/A,TRUE,"Лист1";#N/A,#N/A,TRUE,"Лист2";#N/A,#N/A,TRUE,"Лист3"}</definedName>
    <definedName name="uyuiyuttyt" hidden="1">{#N/A,#N/A,TRUE,"Лист1";#N/A,#N/A,TRUE,"Лист2";#N/A,#N/A,TRUE,"Лист3"}</definedName>
    <definedName name="uyyuttr" hidden="1">{#N/A,#N/A,TRUE,"Лист1";#N/A,#N/A,TRUE,"Лист2";#N/A,#N/A,TRUE,"Лист3"}</definedName>
    <definedName name="vcfdfs" hidden="1">{#N/A,#N/A,TRUE,"Лист1";#N/A,#N/A,TRUE,"Лист2";#N/A,#N/A,TRUE,"Лист3"}</definedName>
    <definedName name="vcfhg" hidden="1">{#N/A,#N/A,TRUE,"Лист1";#N/A,#N/A,TRUE,"Лист2";#N/A,#N/A,TRUE,"Лист3"}</definedName>
    <definedName name="vcfssssssssssssssssssss" hidden="1">{#N/A,#N/A,TRUE,"Лист1";#N/A,#N/A,TRUE,"Лист2";#N/A,#N/A,TRUE,"Лист3"}</definedName>
    <definedName name="VerMaket" hidden="1">1.02</definedName>
    <definedName name="vn" hidden="1">{#N/A,#N/A,TRUE,"Лист1";#N/A,#N/A,TRUE,"Лист2";#N/A,#N/A,TRUE,"Лист3"}</definedName>
    <definedName name="waddddddddddddddddddd" hidden="1">{#N/A,#N/A,TRUE,"Лист1";#N/A,#N/A,TRUE,"Лист2";#N/A,#N/A,TRUE,"Лист3"}</definedName>
    <definedName name="wesddddddddddddddddd" hidden="1">{#N/A,#N/A,TRUE,"Лист1";#N/A,#N/A,TRUE,"Лист2";#N/A,#N/A,TRUE,"Лист3"}</definedName>
    <definedName name="wrn.1." hidden="1">{"konoplin - Личное представление",#N/A,TRUE,"ФинПлан_1кв";"konoplin - Личное представление",#N/A,TRUE,"ФинПлан_2кв"}</definedName>
    <definedName name="wrn.2." hidden="1">{"konoplin - Личное представление",#N/A,TRUE,"ФинПлан_1кв";"konoplin - Личное представление",#N/A,TRUE,"ФинПлан_2кв"}</definedName>
    <definedName name="wrn.Калькуляция._.себестоимости." hidden="1">{#N/A,#N/A,FALSE,"Себестоимсть-97"}</definedName>
    <definedName name="wrn.Сравнение._.с._.отраслями." hidden="1">{#N/A,#N/A,TRUE,"Лист1";#N/A,#N/A,TRUE,"Лист2";#N/A,#N/A,TRUE,"Лист3"}</definedName>
    <definedName name="XLRPARAMS_Kat" hidden="1">[8]XLR_NoRangeSheet!$AH$6</definedName>
    <definedName name="yfgdfdfffffffffffff" hidden="1">{#N/A,#N/A,TRUE,"Лист1";#N/A,#N/A,TRUE,"Лист2";#N/A,#N/A,TRUE,"Лист3"}</definedName>
    <definedName name="ytttttttttttttttttttt" hidden="1">{#N/A,#N/A,TRUE,"Лист1";#N/A,#N/A,TRUE,"Лист2";#N/A,#N/A,TRUE,"Лист3"}</definedName>
    <definedName name="ytyggggggggggggggg" hidden="1">{#N/A,#N/A,TRUE,"Лист1";#N/A,#N/A,TRUE,"Лист2";#N/A,#N/A,TRUE,"Лист3"}</definedName>
    <definedName name="yyyjjjj" hidden="1">{#N/A,#N/A,FALSE,"Себестоимсть-97"}</definedName>
    <definedName name="Z_30FEE15E_D26F_11D4_A6F7_00508B6A7686_.wvu.FilterData" hidden="1">#REF!</definedName>
    <definedName name="Z_30FEE15E_D26F_11D4_A6F7_00508B6A7686_.wvu.PrintArea" hidden="1">#REF!</definedName>
    <definedName name="Z_30FEE15E_D26F_11D4_A6F7_00508B6A7686_.wvu.PrintTitles" hidden="1">#REF!</definedName>
    <definedName name="Z_30FEE15E_D26F_11D4_A6F7_00508B6A7686_.wvu.Rows" hidden="1">#REF!</definedName>
    <definedName name="ааа" hidden="1">{#N/A,#N/A,TRUE,"Лист1";#N/A,#N/A,TRUE,"Лист2";#N/A,#N/A,TRUE,"Лист3"}</definedName>
    <definedName name="авпва" hidden="1">{"'D'!$A$1:$E$13"}</definedName>
    <definedName name="аморт" hidden="1">{"'D'!$A$1:$E$13"}</definedName>
    <definedName name="ваорлап" hidden="1">{#N/A,#N/A,TRUE,"Лист1";#N/A,#N/A,TRUE,"Лист2";#N/A,#N/A,TRUE,"Лист3"}</definedName>
    <definedName name="видсс" hidden="1">{#N/A,#N/A,FALSE,"Себестоимсть-97"}</definedName>
    <definedName name="витт" hidden="1">{#N/A,#N/A,TRUE,"Лист1";#N/A,#N/A,TRUE,"Лист2";#N/A,#N/A,TRUE,"Лист3"}</definedName>
    <definedName name="вуув" hidden="1">{#N/A,#N/A,TRUE,"Лист1";#N/A,#N/A,TRUE,"Лист2";#N/A,#N/A,TRUE,"Лист3"}</definedName>
    <definedName name="выап" hidden="1">#REF!</definedName>
    <definedName name="выыапвавап" hidden="1">{#N/A,#N/A,TRUE,"Лист1";#N/A,#N/A,TRUE,"Лист2";#N/A,#N/A,TRUE,"Лист3"}</definedName>
    <definedName name="гнгепнапра" hidden="1">{#N/A,#N/A,TRUE,"Лист1";#N/A,#N/A,TRUE,"Лист2";#N/A,#N/A,TRUE,"Лист3"}</definedName>
    <definedName name="грприрцфв00ав98" hidden="1">{#N/A,#N/A,TRUE,"Лист1";#N/A,#N/A,TRUE,"Лист2";#N/A,#N/A,TRUE,"Лист3"}</definedName>
    <definedName name="грфинцкавг98Х" hidden="1">{#N/A,#N/A,TRUE,"Лист1";#N/A,#N/A,TRUE,"Лист2";#N/A,#N/A,TRUE,"Лист3"}</definedName>
    <definedName name="гшгш" hidden="1">{#N/A,#N/A,TRUE,"Лист1";#N/A,#N/A,TRUE,"Лист2";#N/A,#N/A,TRUE,"Лист3"}</definedName>
    <definedName name="дшголлололол" hidden="1">{#N/A,#N/A,TRUE,"Лист1";#N/A,#N/A,TRUE,"Лист2";#N/A,#N/A,TRUE,"Лист3"}</definedName>
    <definedName name="еапапарорппис" hidden="1">{#N/A,#N/A,TRUE,"Лист1";#N/A,#N/A,TRUE,"Лист2";#N/A,#N/A,TRUE,"Лист3"}</definedName>
    <definedName name="евапараорплор" hidden="1">{#N/A,#N/A,TRUE,"Лист1";#N/A,#N/A,TRUE,"Лист2";#N/A,#N/A,TRUE,"Лист3"}</definedName>
    <definedName name="епор" hidden="1">#REF!,#REF!,#REF!,#REF!</definedName>
    <definedName name="ждждлдлодл" hidden="1">{#N/A,#N/A,TRUE,"Лист1";#N/A,#N/A,TRUE,"Лист2";#N/A,#N/A,TRUE,"Лист3"}</definedName>
    <definedName name="жж" hidden="1">{#N/A,#N/A,TRUE,"Лист1";#N/A,#N/A,TRUE,"Лист2";#N/A,#N/A,TRUE,"Лист3"}</definedName>
    <definedName name="зщщщшгрпаав" hidden="1">{#N/A,#N/A,TRUE,"Лист1";#N/A,#N/A,TRUE,"Лист2";#N/A,#N/A,TRUE,"Лист3"}</definedName>
    <definedName name="индцкавг98" hidden="1">{#N/A,#N/A,TRUE,"Лист1";#N/A,#N/A,TRUE,"Лист2";#N/A,#N/A,TRUE,"Лист3"}</definedName>
    <definedName name="к" hidden="1">{#N/A,#N/A,TRUE,"Лист1";#N/A,#N/A,TRUE,"Лист2";#N/A,#N/A,TRUE,"Лист3"}</definedName>
    <definedName name="кеппппппппппп" hidden="1">{#N/A,#N/A,TRUE,"Лист1";#N/A,#N/A,TRUE,"Лист2";#N/A,#N/A,TRUE,"Лист3"}</definedName>
    <definedName name="лдлдолорар" hidden="1">{#N/A,#N/A,TRUE,"Лист1";#N/A,#N/A,TRUE,"Лист2";#N/A,#N/A,TRUE,"Лист3"}</definedName>
    <definedName name="лимит" hidden="1">{#N/A,#N/A,FALSE,"Себестоимсть-97"}</definedName>
    <definedName name="Лицензии" hidden="1">{#N/A,#N/A,TRUE,"Лист1";#N/A,#N/A,TRUE,"Лист2";#N/A,#N/A,TRUE,"Лист3"}</definedName>
    <definedName name="лщжо" hidden="1">{#N/A,#N/A,TRUE,"Лист1";#N/A,#N/A,TRUE,"Лист2";#N/A,#N/A,TRUE,"Лист3"}</definedName>
    <definedName name="нг" hidden="1">{"'D'!$A$1:$E$13"}</definedName>
    <definedName name="нгневаапор" hidden="1">{#N/A,#N/A,TRUE,"Лист1";#N/A,#N/A,TRUE,"Лист2";#N/A,#N/A,TRUE,"Лист3"}</definedName>
    <definedName name="ншш" hidden="1">{#N/A,#N/A,TRUE,"Лист1";#N/A,#N/A,TRUE,"Лист2";#N/A,#N/A,TRUE,"Лист3"}</definedName>
    <definedName name="оллртимиава" hidden="1">{#N/A,#N/A,TRUE,"Лист1";#N/A,#N/A,TRUE,"Лист2";#N/A,#N/A,TRUE,"Лист3"}</definedName>
    <definedName name="орлороррлоорпапа" hidden="1">{#N/A,#N/A,TRUE,"Лист1";#N/A,#N/A,TRUE,"Лист2";#N/A,#N/A,TRUE,"Лист3"}</definedName>
    <definedName name="ороорправ" hidden="1">{#N/A,#N/A,TRUE,"Лист1";#N/A,#N/A,TRUE,"Лист2";#N/A,#N/A,TRUE,"Лист3"}</definedName>
    <definedName name="паир" hidden="1">#N/A</definedName>
    <definedName name="памсмчвв" hidden="1">{#N/A,#N/A,TRUE,"Лист1";#N/A,#N/A,TRUE,"Лист2";#N/A,#N/A,TRUE,"Лист3"}</definedName>
    <definedName name="папа" hidden="1">{"konoplin - Личное представление",#N/A,TRUE,"ФинПлан_1кв";"konoplin - Личное представление",#N/A,TRUE,"ФинПлан_2кв"}</definedName>
    <definedName name="папаорпрпрпр" hidden="1">{#N/A,#N/A,TRUE,"Лист1";#N/A,#N/A,TRUE,"Лист2";#N/A,#N/A,TRUE,"Лист3"}</definedName>
    <definedName name="пнлнееен" hidden="1">{#N/A,#N/A,FALSE,"Себестоимсть-97"}</definedName>
    <definedName name="прибыль3" hidden="1">{#N/A,#N/A,TRUE,"Лист1";#N/A,#N/A,TRUE,"Лист2";#N/A,#N/A,TRUE,"Лист3"}</definedName>
    <definedName name="прпропорпрпр" hidden="1">{#N/A,#N/A,TRUE,"Лист1";#N/A,#N/A,TRUE,"Лист2";#N/A,#N/A,TRUE,"Лист3"}</definedName>
    <definedName name="рис1" hidden="1">{#N/A,#N/A,TRUE,"Лист1";#N/A,#N/A,TRUE,"Лист2";#N/A,#N/A,TRUE,"Лист3"}</definedName>
    <definedName name="рортимсчвы" hidden="1">{#N/A,#N/A,TRUE,"Лист1";#N/A,#N/A,TRUE,"Лист2";#N/A,#N/A,TRUE,"Лист3"}</definedName>
    <definedName name="рппртпарта" hidden="1">#REF!,#REF!,#REF!,#REF!,#REF!,#REF!,#REF!,#REF!</definedName>
    <definedName name="ррапав" hidden="1">{#N/A,#N/A,TRUE,"Лист1";#N/A,#N/A,TRUE,"Лист2";#N/A,#N/A,TRUE,"Лист3"}</definedName>
    <definedName name="сиитьь" hidden="1">{#N/A,#N/A,TRUE,"Лист1";#N/A,#N/A,TRUE,"Лист2";#N/A,#N/A,TRUE,"Лист3"}</definedName>
    <definedName name="тп" hidden="1">{#N/A,#N/A,TRUE,"Лист1";#N/A,#N/A,TRUE,"Лист2";#N/A,#N/A,TRUE,"Лист3"}</definedName>
    <definedName name="ТЭП2" hidden="1">{#N/A,#N/A,TRUE,"Лист1";#N/A,#N/A,TRUE,"Лист2";#N/A,#N/A,TRUE,"Лист3"}</definedName>
    <definedName name="укеееукеееееееееееееее" hidden="1">{#N/A,#N/A,TRUE,"Лист1";#N/A,#N/A,TRUE,"Лист2";#N/A,#N/A,TRUE,"Лист3"}</definedName>
    <definedName name="укеукеуеуе" hidden="1">{#N/A,#N/A,TRUE,"Лист1";#N/A,#N/A,TRUE,"Лист2";#N/A,#N/A,TRUE,"Лист3"}</definedName>
    <definedName name="уыавыапвпаворорол" hidden="1">{#N/A,#N/A,TRUE,"Лист1";#N/A,#N/A,TRUE,"Лист2";#N/A,#N/A,TRUE,"Лист3"}</definedName>
    <definedName name="фываыва" hidden="1">#N/A</definedName>
    <definedName name="шгшрормпавкаы" hidden="1">{#N/A,#N/A,TRUE,"Лист1";#N/A,#N/A,TRUE,"Лист2";#N/A,#N/A,TRUE,"Лист3"}</definedName>
    <definedName name="шоапвваыаыф" hidden="1">{#N/A,#N/A,TRUE,"Лист1";#N/A,#N/A,TRUE,"Лист2";#N/A,#N/A,TRUE,"Лист3"}</definedName>
    <definedName name="шооитиаавч" hidden="1">{#N/A,#N/A,TRUE,"Лист1";#N/A,#N/A,TRUE,"Лист2";#N/A,#N/A,TRUE,"Лист3"}</definedName>
    <definedName name="шш" hidden="1">{#N/A,#N/A,TRUE,"Лист1";#N/A,#N/A,TRUE,"Лист2";#N/A,#N/A,TRUE,"Лист3"}</definedName>
    <definedName name="щшлдолрорми" hidden="1">{#N/A,#N/A,TRUE,"Лист1";#N/A,#N/A,TRUE,"Лист2";#N/A,#N/A,TRUE,"Лист3"}</definedName>
    <definedName name="ыапр" hidden="1">{#N/A,#N/A,TRUE,"Лист1";#N/A,#N/A,TRUE,"Лист2";#N/A,#N/A,TRUE,"Лист3"}</definedName>
    <definedName name="ыпыим" hidden="1">{#N/A,#N/A,TRUE,"Лист1";#N/A,#N/A,TRUE,"Лист2";#N/A,#N/A,TRUE,"Лист3"}</definedName>
    <definedName name="ыпыпми" hidden="1">{#N/A,#N/A,TRUE,"Лист1";#N/A,#N/A,TRUE,"Лист2";#N/A,#N/A,TRUE,"Лист3"}</definedName>
    <definedName name="ысчпи" hidden="1">{#N/A,#N/A,TRUE,"Лист1";#N/A,#N/A,TRUE,"Лист2";#N/A,#N/A,TRUE,"Лист3"}</definedName>
    <definedName name="ыуаы" hidden="1">{#N/A,#N/A,TRUE,"Лист1";#N/A,#N/A,TRUE,"Лист2";#N/A,#N/A,TRUE,"Лист3"}</definedName>
    <definedName name="ыыы" hidden="1">{#N/A,#N/A,FALSE,"Себестоимсть-97"}</definedName>
    <definedName name="юбьбютьи" hidden="1">{#N/A,#N/A,TRUE,"Лист1";#N/A,#N/A,TRUE,"Лист2";#N/A,#N/A,TRUE,"Лист3"}</definedName>
    <definedName name="юлолтррпв" hidden="1">{#N/A,#N/A,TRUE,"Лист1";#N/A,#N/A,TRUE,"Лист2";#N/A,#N/A,TRUE,"Лист3"}</definedName>
  </definedNames>
  <calcPr calcId="162913"/>
</workbook>
</file>

<file path=xl/calcChain.xml><?xml version="1.0" encoding="utf-8"?>
<calcChain xmlns="http://schemas.openxmlformats.org/spreadsheetml/2006/main">
  <c r="B26" i="26" l="1"/>
  <c r="B25" i="26"/>
  <c r="A15" i="27"/>
  <c r="A12" i="27"/>
  <c r="A9" i="27"/>
  <c r="A5" i="27"/>
  <c r="C49" i="7" l="1"/>
  <c r="C48" i="7"/>
  <c r="C91" i="27" l="1"/>
  <c r="B91" i="27"/>
  <c r="K88" i="27"/>
  <c r="J88" i="27"/>
  <c r="I88" i="27"/>
  <c r="H88" i="27"/>
  <c r="G88" i="27"/>
  <c r="F88" i="27"/>
  <c r="E88" i="27"/>
  <c r="D88" i="27"/>
  <c r="C88" i="27"/>
  <c r="B88" i="27"/>
  <c r="B87" i="27"/>
  <c r="I83" i="27"/>
  <c r="G83" i="27"/>
  <c r="F83" i="27"/>
  <c r="D83" i="27"/>
  <c r="E82" i="27"/>
  <c r="D82" i="27"/>
  <c r="C82" i="27"/>
  <c r="B82" i="27"/>
  <c r="K80" i="27"/>
  <c r="J80" i="27"/>
  <c r="I80" i="27"/>
  <c r="H80" i="27"/>
  <c r="G80" i="27"/>
  <c r="F80" i="27"/>
  <c r="E80" i="27"/>
  <c r="D80" i="27"/>
  <c r="C80" i="27"/>
  <c r="B80" i="27"/>
  <c r="D79" i="27"/>
  <c r="D91" i="27" s="1"/>
  <c r="K75" i="27"/>
  <c r="K83" i="27" s="1"/>
  <c r="J75" i="27"/>
  <c r="J83" i="27" s="1"/>
  <c r="I75" i="27"/>
  <c r="H75" i="27"/>
  <c r="H83" i="27" s="1"/>
  <c r="G75" i="27"/>
  <c r="F75" i="27"/>
  <c r="E75" i="27"/>
  <c r="E83" i="27" s="1"/>
  <c r="D75" i="27"/>
  <c r="C75" i="27"/>
  <c r="C83" i="27" s="1"/>
  <c r="B75" i="27"/>
  <c r="B83" i="27" s="1"/>
  <c r="F73" i="27"/>
  <c r="E71" i="27"/>
  <c r="D71" i="27"/>
  <c r="C71" i="27"/>
  <c r="K67" i="27"/>
  <c r="J67" i="27"/>
  <c r="I67" i="27"/>
  <c r="H67" i="27"/>
  <c r="G67" i="27"/>
  <c r="F67" i="27"/>
  <c r="E67" i="27"/>
  <c r="D67" i="27"/>
  <c r="C67" i="27"/>
  <c r="B32" i="27" s="1"/>
  <c r="B67" i="27"/>
  <c r="B65" i="27" s="1"/>
  <c r="A67" i="27"/>
  <c r="K66" i="27"/>
  <c r="J66" i="27"/>
  <c r="I66" i="27"/>
  <c r="H66" i="27"/>
  <c r="G66" i="27"/>
  <c r="F66" i="27"/>
  <c r="E66" i="27"/>
  <c r="D66" i="27"/>
  <c r="C66" i="27"/>
  <c r="B66" i="27"/>
  <c r="K64" i="27"/>
  <c r="I64" i="27"/>
  <c r="D64" i="27"/>
  <c r="D86" i="27" s="1"/>
  <c r="C64" i="27"/>
  <c r="K63" i="27"/>
  <c r="J63" i="27"/>
  <c r="I63" i="27"/>
  <c r="H63" i="27"/>
  <c r="G63" i="27"/>
  <c r="F63" i="27"/>
  <c r="E63" i="27"/>
  <c r="D63" i="27"/>
  <c r="C63" i="27"/>
  <c r="B63" i="27"/>
  <c r="K57" i="27"/>
  <c r="J57" i="27"/>
  <c r="I57" i="27"/>
  <c r="H57" i="27"/>
  <c r="G57" i="27"/>
  <c r="F57" i="27"/>
  <c r="E57" i="27"/>
  <c r="D57" i="27"/>
  <c r="C57" i="27"/>
  <c r="B57" i="27"/>
  <c r="J50" i="27"/>
  <c r="J64" i="27" s="1"/>
  <c r="G50" i="27"/>
  <c r="G64" i="27" s="1"/>
  <c r="K50" i="27"/>
  <c r="I50" i="27"/>
  <c r="H50" i="27"/>
  <c r="H64" i="27" s="1"/>
  <c r="F50" i="27"/>
  <c r="F64" i="27" s="1"/>
  <c r="E50" i="27"/>
  <c r="E64" i="27" s="1"/>
  <c r="D50" i="27"/>
  <c r="C50" i="27"/>
  <c r="B50" i="27"/>
  <c r="B64" i="27" s="1"/>
  <c r="B49" i="27"/>
  <c r="B69" i="27" s="1"/>
  <c r="B46" i="27"/>
  <c r="B45" i="27"/>
  <c r="B29" i="27"/>
  <c r="G86" i="27" l="1"/>
  <c r="F86" i="27"/>
  <c r="E86" i="27"/>
  <c r="B72" i="27"/>
  <c r="B74" i="27" s="1"/>
  <c r="B86" i="27"/>
  <c r="B85" i="27"/>
  <c r="J86" i="27"/>
  <c r="H86" i="27"/>
  <c r="F71" i="27"/>
  <c r="F82" i="27"/>
  <c r="G73" i="27"/>
  <c r="G82" i="27" s="1"/>
  <c r="E79" i="27"/>
  <c r="C49" i="27"/>
  <c r="H73" i="27"/>
  <c r="H82" i="27" s="1"/>
  <c r="I86" i="27"/>
  <c r="C86" i="27"/>
  <c r="K86" i="27"/>
  <c r="H71" i="27" l="1"/>
  <c r="B81" i="27"/>
  <c r="B76" i="27"/>
  <c r="C70" i="27"/>
  <c r="D49" i="27"/>
  <c r="C69" i="27"/>
  <c r="I73" i="27"/>
  <c r="I82" i="27" s="1"/>
  <c r="F79" i="27"/>
  <c r="E91" i="27"/>
  <c r="G71" i="27"/>
  <c r="I71" i="27"/>
  <c r="G79" i="27" l="1"/>
  <c r="F91" i="27"/>
  <c r="C65" i="27"/>
  <c r="C72" i="27" s="1"/>
  <c r="C74" i="27" s="1"/>
  <c r="C85" i="27"/>
  <c r="D70" i="27"/>
  <c r="D69" i="27"/>
  <c r="E49" i="27"/>
  <c r="J71" i="27"/>
  <c r="J73" i="27"/>
  <c r="B78" i="27"/>
  <c r="B77" i="27"/>
  <c r="E70" i="27" l="1"/>
  <c r="E69" i="27"/>
  <c r="F49" i="27"/>
  <c r="D65" i="27"/>
  <c r="D72" i="27" s="1"/>
  <c r="D74" i="27" s="1"/>
  <c r="D85" i="27"/>
  <c r="E85" i="27"/>
  <c r="C81" i="27"/>
  <c r="C76" i="27"/>
  <c r="B84" i="27"/>
  <c r="B89" i="27" s="1"/>
  <c r="J82" i="27"/>
  <c r="K73" i="27"/>
  <c r="H79" i="27"/>
  <c r="G91" i="27"/>
  <c r="D81" i="27" l="1"/>
  <c r="D76" i="27"/>
  <c r="F70" i="27"/>
  <c r="F69" i="27"/>
  <c r="G49" i="27"/>
  <c r="E65" i="27"/>
  <c r="E72" i="27" s="1"/>
  <c r="E74" i="27" s="1"/>
  <c r="F85" i="27"/>
  <c r="C78" i="27"/>
  <c r="C77" i="27"/>
  <c r="B92" i="27"/>
  <c r="B94" i="27"/>
  <c r="B90" i="27"/>
  <c r="B95" i="27" s="1"/>
  <c r="I79" i="27"/>
  <c r="H91" i="27"/>
  <c r="K82" i="27"/>
  <c r="K71" i="27"/>
  <c r="E81" i="27" l="1"/>
  <c r="E76" i="27"/>
  <c r="G69" i="27"/>
  <c r="H49" i="27"/>
  <c r="G70" i="27"/>
  <c r="G85" i="27" s="1"/>
  <c r="F65" i="27"/>
  <c r="F72" i="27" s="1"/>
  <c r="F74" i="27" s="1"/>
  <c r="J79" i="27"/>
  <c r="I91" i="27"/>
  <c r="B93" i="27"/>
  <c r="B96" i="27" s="1"/>
  <c r="D77" i="27"/>
  <c r="C84" i="27"/>
  <c r="C89" i="27" s="1"/>
  <c r="D78" i="27" l="1"/>
  <c r="F81" i="27"/>
  <c r="F76" i="27"/>
  <c r="G65" i="27"/>
  <c r="G72" i="27" s="1"/>
  <c r="G74" i="27" s="1"/>
  <c r="I49" i="27"/>
  <c r="H69" i="27"/>
  <c r="H70" i="27"/>
  <c r="K79" i="27"/>
  <c r="K91" i="27" s="1"/>
  <c r="J91" i="27"/>
  <c r="E77" i="27"/>
  <c r="C92" i="27"/>
  <c r="C94" i="27"/>
  <c r="C90" i="27"/>
  <c r="C95" i="27" s="1"/>
  <c r="D84" i="27"/>
  <c r="D89" i="27" s="1"/>
  <c r="D92" i="27" s="1"/>
  <c r="G81" i="27" l="1"/>
  <c r="G76" i="27"/>
  <c r="F84" i="27"/>
  <c r="F89" i="27" s="1"/>
  <c r="D94" i="27"/>
  <c r="D90" i="27"/>
  <c r="D95" i="27" s="1"/>
  <c r="F77" i="27"/>
  <c r="F78" i="27"/>
  <c r="D93" i="27"/>
  <c r="C93" i="27"/>
  <c r="C96" i="27" s="1"/>
  <c r="H65" i="27"/>
  <c r="H72" i="27" s="1"/>
  <c r="H74" i="27" s="1"/>
  <c r="H85" i="27"/>
  <c r="E78" i="27"/>
  <c r="I70" i="27"/>
  <c r="I69" i="27"/>
  <c r="J49" i="27"/>
  <c r="E84" i="27"/>
  <c r="E89" i="27" s="1"/>
  <c r="F92" i="27" l="1"/>
  <c r="J70" i="27"/>
  <c r="J69" i="27"/>
  <c r="J65" i="27" s="1"/>
  <c r="J72" i="27" s="1"/>
  <c r="J74" i="27" s="1"/>
  <c r="K49" i="27"/>
  <c r="I65" i="27"/>
  <c r="I72" i="27" s="1"/>
  <c r="I74" i="27" s="1"/>
  <c r="F90" i="27"/>
  <c r="F95" i="27" s="1"/>
  <c r="I85" i="27"/>
  <c r="H81" i="27"/>
  <c r="H76" i="27"/>
  <c r="D96" i="27"/>
  <c r="G77" i="27"/>
  <c r="E92" i="27"/>
  <c r="E90" i="27"/>
  <c r="E95" i="27" s="1"/>
  <c r="E94" i="27"/>
  <c r="F94" i="27"/>
  <c r="J85" i="27" l="1"/>
  <c r="G84" i="27"/>
  <c r="G89" i="27" s="1"/>
  <c r="J81" i="27"/>
  <c r="J76" i="27"/>
  <c r="G78" i="27"/>
  <c r="I81" i="27"/>
  <c r="I76" i="27"/>
  <c r="F93" i="27"/>
  <c r="E93" i="27"/>
  <c r="E96" i="27" s="1"/>
  <c r="H78" i="27"/>
  <c r="H77" i="27"/>
  <c r="K69" i="27"/>
  <c r="K65" i="27" s="1"/>
  <c r="K72" i="27" s="1"/>
  <c r="K74" i="27" s="1"/>
  <c r="K70" i="27"/>
  <c r="J78" i="27" l="1"/>
  <c r="J77" i="27"/>
  <c r="K85" i="27"/>
  <c r="G92" i="27"/>
  <c r="G94" i="27"/>
  <c r="H94" i="27"/>
  <c r="G90" i="27"/>
  <c r="G95" i="27" s="1"/>
  <c r="K76" i="27"/>
  <c r="K81" i="27"/>
  <c r="H84" i="27"/>
  <c r="H89" i="27" s="1"/>
  <c r="H92" i="27" s="1"/>
  <c r="F96" i="27"/>
  <c r="I77" i="27"/>
  <c r="I84" i="27" s="1"/>
  <c r="I89" i="27" s="1"/>
  <c r="I92" i="27" l="1"/>
  <c r="I94" i="27"/>
  <c r="I90" i="27"/>
  <c r="I95" i="27" s="1"/>
  <c r="I78" i="27"/>
  <c r="I93" i="27"/>
  <c r="G93" i="27"/>
  <c r="G96" i="27" s="1"/>
  <c r="H93" i="27"/>
  <c r="H90" i="27"/>
  <c r="H95" i="27" s="1"/>
  <c r="J84" i="27"/>
  <c r="J89" i="27" s="1"/>
  <c r="K77" i="27"/>
  <c r="K84" i="27" s="1"/>
  <c r="K89" i="27" s="1"/>
  <c r="K92" i="27" l="1"/>
  <c r="K90" i="27"/>
  <c r="K94" i="27"/>
  <c r="K78" i="27"/>
  <c r="I96" i="27"/>
  <c r="F30" i="27"/>
  <c r="F31" i="27" s="1"/>
  <c r="J92" i="27"/>
  <c r="J90" i="27"/>
  <c r="J95" i="27" s="1"/>
  <c r="J94" i="27"/>
  <c r="H96" i="27"/>
  <c r="J93" i="27" l="1"/>
  <c r="J96" i="27" s="1"/>
  <c r="K93" i="27"/>
  <c r="K96" i="27" s="1"/>
  <c r="F29" i="27" s="1"/>
  <c r="K95" i="27"/>
  <c r="F28" i="27" s="1"/>
  <c r="B29" i="26" l="1"/>
  <c r="A5" i="26" l="1"/>
  <c r="A9" i="5" l="1"/>
  <c r="A12" i="5"/>
  <c r="A12" i="26" s="1"/>
  <c r="A15" i="5" l="1"/>
  <c r="A15" i="26" s="1"/>
  <c r="B55" i="26" l="1"/>
  <c r="B53" i="26"/>
  <c r="B42" i="26"/>
  <c r="B37" i="26"/>
  <c r="B34" i="26"/>
  <c r="B30" i="26"/>
  <c r="A15" i="25" l="1"/>
  <c r="A12" i="25"/>
  <c r="A5" i="25"/>
  <c r="A5" i="5"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E15" i="14" l="1"/>
  <c r="E12" i="14"/>
  <c r="A31" i="13" l="1"/>
  <c r="A32" i="13" s="1"/>
  <c r="A33" i="13" s="1"/>
  <c r="A34" i="13" s="1"/>
  <c r="A35" i="13" s="1"/>
  <c r="A14" i="15" l="1"/>
  <c r="A11" i="15"/>
  <c r="A8" i="15"/>
  <c r="A4" i="15"/>
  <c r="A15" i="10" l="1"/>
  <c r="A12" i="10"/>
  <c r="A9" i="10"/>
  <c r="A5" i="10"/>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<sst xmlns="http://schemas.openxmlformats.org/spreadsheetml/2006/main" count="1466" uniqueCount="654">
  <si>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</si>
  <si>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</si>
  <si>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</si>
  <si>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</si>
  <si>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</si>
  <si>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</si>
  <si>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</si>
  <si>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</si>
  <si>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</si>
  <si>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</si>
  <si>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</si>
  <si>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</si>
  <si>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</si>
  <si>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</si>
  <si>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</si>
  <si>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</si>
  <si>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</si>
  <si>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</si>
  <si>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</si>
  <si>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</si>
  <si>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</si>
  <si>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</si>
  <si>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</si>
  <si>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</si>
  <si>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</si>
  <si>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</si>
  <si>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</si>
  <si>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</si>
  <si>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</si>
  <si>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</si>
  <si>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</si>
  <si>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</si>
  <si>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</si>
  <si>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</si>
  <si>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</si>
  <si>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</si>
  <si>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</si>
  <si>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</si>
  <si>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</si>
  <si>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</si>
  <si>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</si>
  <si>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</si>
  <si>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</si>
  <si>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</si>
  <si>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</si>
  <si>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</si>
  <si>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</si>
  <si>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</si>
  <si>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</si>
  <si>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</si>
  <si>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</si>
  <si>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</si>
  <si>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</si>
  <si>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</si>
  <si>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</si>
  <si>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</si>
  <si>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</si>
  <si>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</si>
  <si>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</si>
  <si>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</si>
  <si>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</si>
  <si>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</si>
  <si>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</si>
  <si>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</si>
  <si>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</si>
  <si>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</si>
  <si>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</si>
  <si>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</si>
  <si>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</si>
  <si>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</si>
  <si>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</si>
  <si>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</si>
  <si>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</si>
  <si>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</si>
  <si>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</si>
  <si>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</si>
  <si>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</si>
  <si>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</si>
  <si>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</si>
  <si>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</si>
  <si>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</si>
  <si>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</si>
  <si>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</si>
  <si>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</si>
  <si>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</si>
  <si>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</si>
  <si>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</si>
  <si>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</si>
  <si>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</si>
  <si>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</si>
  <si>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</si>
  <si>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</si>
  <si>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</si>
  <si>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</si>
  <si>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</si>
  <si>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</si>
  <si>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</si>
  <si>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</si>
  <si>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</si>
  <si>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</si>
  <si>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</si>
  <si>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</si>
  <si>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</si>
  <si>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</si>
  <si>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</si>
  <si>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</si>
  <si>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</si>
  <si>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</si>
  <si>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</si>
  <si>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</si>
  <si>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</si>
  <si>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</si>
  <si>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</si>
  <si>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</si>
  <si>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</si>
  <si>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</si>
  <si>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</si>
  <si>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</si>
  <si>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</si>
  <si>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</si>
  <si>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</si>
  <si>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</si>
  <si>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</si>
  <si>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</si>
  <si>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</si>
  <si>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</si>
  <si>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</si>
  <si>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</si>
  <si>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</si>
  <si>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</si>
  <si>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</si>
  <si>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</si>
  <si>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</si>
  <si>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</si>
  <si>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</si>
  <si>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</si>
  <si>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</si>
  <si>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</si>
  <si>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</si>
  <si>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</si>
  <si>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</si>
  <si>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</si>
  <si>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</si>
  <si>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</si>
  <si>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</si>
  <si>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</si>
  <si>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</si>
  <si>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</si>
  <si>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</si>
  <si>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</si>
  <si>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</si>
  <si>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</si>
  <si>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</si>
  <si>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</si>
  <si>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</si>
  <si>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</si>
  <si>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</si>
  <si>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</si>
  <si>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</si>
  <si>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</si>
  <si>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</si>
  <si>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</si>
  <si>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</si>
  <si>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</si>
  <si>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</si>
  <si>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</si>
  <si>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</si>
  <si>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</si>
  <si>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</si>
  <si>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</si>
  <si>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</si>
  <si>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</si>
  <si>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</si>
  <si>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</si>
  <si>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</si>
  <si>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</si>
  <si>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</si>
  <si>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</si>
  <si>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</si>
  <si>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</si>
  <si>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</si>
  <si>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</si>
  <si>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</si>
  <si>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</si>
  <si>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</si>
  <si>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</si>
  <si>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</si>
  <si>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</si>
  <si>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</si>
  <si>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</si>
  <si>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</si>
  <si>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</si>
  <si>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</si>
  <si>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</si>
  <si>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Комплексное опробование оборудования </t>
  </si>
  <si>
    <t>3.5.</t>
  </si>
  <si>
    <t>Пусконаладочные работы</t>
  </si>
  <si>
    <t>3.4.</t>
  </si>
  <si>
    <t>Монтаж основного оборудования</t>
  </si>
  <si>
    <t>3.3.</t>
  </si>
  <si>
    <t>Поставка основного оборудования</t>
  </si>
  <si>
    <t>3.2.</t>
  </si>
  <si>
    <t>3.1.</t>
  </si>
  <si>
    <t>2.2.</t>
  </si>
  <si>
    <t>2.1.</t>
  </si>
  <si>
    <t>Утверждение проектной документации</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</si>
  <si>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</si>
  <si>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</si>
  <si>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</si>
  <si>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</si>
  <si>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</si>
  <si>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</si>
  <si>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</si>
  <si>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</si>
  <si>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</si>
  <si>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</si>
  <si>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</si>
  <si>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</si>
  <si>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</si>
  <si>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</si>
  <si>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</si>
  <si>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</si>
  <si>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</si>
  <si>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</si>
  <si>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</si>
  <si>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</si>
  <si>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</si>
  <si>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</si>
  <si>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</si>
  <si>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</si>
  <si>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</si>
  <si>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</si>
  <si>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</si>
  <si>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</si>
  <si>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</si>
  <si>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</si>
  <si>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</si>
  <si>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</si>
  <si>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</si>
  <si>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</si>
  <si>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</si>
  <si>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</si>
  <si>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</si>
  <si>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</si>
  <si>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</si>
  <si>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</si>
  <si>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</si>
  <si>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</si>
  <si>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</si>
  <si>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</si>
  <si>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</si>
  <si>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</si>
  <si>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</si>
  <si>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</si>
  <si>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</si>
  <si>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</si>
  <si>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</si>
  <si>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</si>
  <si>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</si>
  <si>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</si>
  <si>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</si>
  <si>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</si>
  <si>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</si>
  <si>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</si>
  <si>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</si>
  <si>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</si>
  <si>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</si>
  <si>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</si>
  <si>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</si>
  <si>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</si>
  <si>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</si>
  <si>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</si>
  <si>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</si>
  <si>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</si>
  <si>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</si>
  <si>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</si>
  <si>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</si>
  <si>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</si>
  <si>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</si>
  <si>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</si>
  <si>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</si>
  <si>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</si>
  <si>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</si>
  <si>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</si>
  <si>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</si>
  <si>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</si>
  <si>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Ставка дисконтирования на собственный капитал</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</si>
  <si>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</si>
  <si>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</si>
  <si>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</si>
  <si>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</si>
  <si>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</si>
  <si>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</si>
  <si>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</si>
  <si>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</si>
  <si>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</si>
  <si>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</si>
  <si>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</si>
  <si>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</si>
  <si>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</si>
  <si>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</si>
  <si>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</si>
  <si>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</si>
  <si>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</si>
  <si>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</si>
  <si>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</si>
  <si>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</si>
  <si>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</si>
  <si>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</si>
  <si>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</si>
  <si>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</si>
  <si>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</si>
  <si>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</si>
  <si>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</si>
  <si>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</si>
  <si>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</si>
  <si>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</si>
  <si>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</si>
  <si>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</si>
  <si>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</si>
  <si>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</si>
  <si>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</si>
  <si>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</si>
  <si>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</si>
  <si>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</si>
  <si>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</si>
  <si>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</si>
  <si>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</si>
  <si>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</si>
  <si>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</si>
  <si>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</si>
  <si>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</si>
  <si>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</si>
  <si>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</si>
  <si>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</si>
  <si>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</si>
  <si>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</si>
  <si>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</si>
  <si>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</si>
  <si>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</si>
  <si>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</si>
  <si>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</si>
  <si>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</si>
  <si>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</si>
  <si>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</si>
  <si>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</si>
  <si>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</si>
  <si>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</si>
  <si>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</si>
  <si>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</si>
  <si>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</si>
  <si>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</si>
  <si>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</si>
  <si>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</si>
  <si>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</si>
  <si>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</si>
  <si>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</si>
  <si>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</si>
  <si>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</si>
  <si>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</si>
  <si>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</si>
  <si>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</si>
  <si>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</si>
  <si>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</si>
  <si>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</si>
  <si>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</si>
  <si>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</si>
  <si>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</si>
  <si>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</si>
  <si>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</si>
  <si>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</si>
  <si>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</si>
  <si>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Приемка проектной документации заказчиком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</si>
  <si>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</si>
  <si>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</si>
  <si>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</si>
  <si>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</si>
  <si>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</si>
  <si>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</si>
  <si>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</si>
  <si>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</si>
  <si>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</si>
  <si>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</si>
  <si>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</si>
  <si>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</si>
  <si>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</si>
  <si>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</si>
  <si>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</si>
  <si>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</si>
  <si>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</si>
  <si>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</si>
  <si>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</si>
  <si>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</si>
  <si>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</si>
  <si>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</si>
  <si>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</si>
  <si>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</si>
  <si>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</si>
  <si>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</si>
  <si>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</si>
  <si>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</si>
  <si>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</si>
  <si>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</si>
  <si>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</si>
  <si>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</si>
  <si>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</si>
  <si>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</si>
  <si>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</si>
  <si>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</si>
  <si>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</si>
  <si>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</si>
  <si>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</si>
  <si>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</si>
  <si>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</si>
  <si>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</si>
  <si>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</si>
  <si>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</si>
  <si>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</si>
  <si>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</si>
  <si>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</si>
  <si>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</si>
  <si>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</si>
  <si>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</si>
  <si>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</si>
  <si>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</si>
  <si>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</si>
  <si>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</si>
  <si>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</si>
  <si>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</si>
  <si>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</si>
  <si>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</si>
  <si>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</si>
  <si>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</si>
  <si>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</si>
  <si>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</si>
  <si>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</si>
  <si>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</si>
  <si>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</si>
  <si>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</si>
  <si>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</si>
  <si>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</si>
  <si>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</si>
  <si>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</si>
  <si>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</si>
  <si>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Исходные данные</t>
  </si>
  <si>
    <t>Значение</t>
  </si>
  <si>
    <t>Простой период окупаемости, лет</t>
  </si>
  <si>
    <t>Дисконтированный период окупаемости, лет</t>
  </si>
  <si>
    <t>Кол-во объектов, ед.</t>
  </si>
  <si>
    <t>Целесообразность реализации проекта</t>
  </si>
  <si>
    <t xml:space="preserve"> </t>
  </si>
  <si>
    <t>не требуется</t>
  </si>
  <si>
    <t>Предварительный расчет стоимости</t>
  </si>
  <si>
    <t>нет</t>
  </si>
  <si>
    <t>не подошел срок реализации</t>
  </si>
  <si>
    <t>не применимо</t>
  </si>
  <si>
    <t>нд</t>
  </si>
  <si>
    <t>Создание  системы обнаружения и предотвращения сетевых вторжений (IDS/IPS)</t>
  </si>
  <si>
    <t>Повышение уровня надежности энергоснабжения в связи с улучшением защиты объектов КИИ от посторонних вмешательств. 
Предупреждение нарушений, несанкционкционированных вмешательств в технологические и бизнесс процессы АО "Тюменьэнерго". 
Иисполнени требований по оснащению системами ИБ объектов КИИ АО "Тюменьэнерго" предусмотренными  в соответствии с требованиями ФЗ № 187-ФЗ от  26.07.2017г.</t>
  </si>
  <si>
    <t>Объекты КИИ АО "Тюменьэнерго" согласно утвержденному перечню № КИИ-1 от 25.09.2019г.</t>
  </si>
  <si>
    <t>Обеспечение повышения информационной безопасности  и  защищенности объектов КИИ Общества.
Выполнение требований законодательства Российской Федерации, предписаний федеральных органов исполнительной власти</t>
  </si>
  <si>
    <t>Обеспечение повышения информационной безопасности объектов критической информационной инфраструктуры (ОКИИ) АО "Тюменьэнерго".
Внедрение данной системы обеспечит исполнени требований по оснащению системами ИБ объектов КИИ АО "Тюменьэнерго" предусмотренными  в соответствии с требованиями ФЗ № 187-ФЗ от  26.07.2017г.</t>
  </si>
  <si>
    <t xml:space="preserve">Создание системы обнаружения и предотвращения вторжений (Intrusion Detection System/Intrusion Prevention System, IDS/IPS) позволит  защитить  АО "Тюменьэнерго"от сетевых атак, которые могут повлечь нарушение конфиденциальности и целостности информации, позволит  собирать информацию об обнаруженных атаках и блокировать несанкционированные действия киберпреступников и попытки взлома, обеспечивая защиту компьютерных сетей и отдельных узлов АО "Тюменьэнерго" обеспечивающих основные и критические бизнес-процессы АО "Тюменьэнерго"
</t>
  </si>
  <si>
    <t>1.2.</t>
  </si>
  <si>
    <t>1.3.</t>
  </si>
  <si>
    <t>Тюменская область, ХМАЮ-Югра, ЯНАО</t>
  </si>
  <si>
    <t>Общая стоимость объекта,  руб. без НДС</t>
  </si>
  <si>
    <t>Прочие расходы, руб. без НДС на объект</t>
  </si>
  <si>
    <t>Срок амортизации, лет</t>
  </si>
  <si>
    <t>Собственный капитал</t>
  </si>
  <si>
    <t>Затраты на ремонт объекта, руб. без НДС</t>
  </si>
  <si>
    <t>Первый  ремонт объекта, лет после постройки</t>
  </si>
  <si>
    <t xml:space="preserve">NPV, руб. </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</si>
  <si>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</si>
  <si>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</si>
  <si>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</si>
  <si>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</si>
  <si>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</si>
  <si>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Налог на прибыль</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</si>
  <si>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</si>
  <si>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</si>
  <si>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</si>
  <si>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</si>
  <si>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</si>
  <si>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</si>
  <si>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Доля собственных средств</t>
  </si>
  <si>
    <t>WACC</t>
  </si>
  <si>
    <t>Период</t>
  </si>
  <si>
    <t>Прогноз инфляции</t>
  </si>
  <si>
    <t>Кумулятивная инфляция</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</si>
  <si>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</si>
  <si>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</si>
  <si>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</si>
  <si>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</si>
  <si>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</si>
  <si>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</si>
  <si>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</si>
  <si>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</si>
  <si>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</si>
  <si>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</si>
  <si>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</si>
  <si>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</si>
  <si>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</si>
  <si>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</si>
  <si>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EBITDA</t>
  </si>
  <si>
    <t>Амортизация</t>
  </si>
  <si>
    <t>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</si>
  <si>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</si>
  <si>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</si>
  <si>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</si>
  <si>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</si>
  <si>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</si>
  <si>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</si>
  <si>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</si>
  <si>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</si>
  <si>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</si>
  <si>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</si>
  <si>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PV</t>
  </si>
  <si>
    <t>NPV (без учета продажи)</t>
  </si>
  <si>
    <t>IRR</t>
  </si>
  <si>
    <t>PP</t>
  </si>
  <si>
    <t>DPP</t>
  </si>
  <si>
    <t>K_TP1000.PR.0024</t>
  </si>
  <si>
    <t>не относится</t>
  </si>
  <si>
    <t>АО "Россети Тюмень"</t>
  </si>
  <si>
    <t xml:space="preserve"> АО "Россети Тюмень" </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</si>
  <si>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</si>
  <si>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</si>
  <si>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</si>
  <si>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</si>
  <si>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</si>
  <si>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</si>
  <si>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</si>
  <si>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</si>
  <si>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</si>
  <si>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</si>
  <si>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</si>
  <si>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</si>
  <si>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</si>
  <si>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</si>
  <si>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</si>
  <si>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</si>
  <si>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</si>
  <si>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</si>
  <si>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</si>
  <si>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</si>
  <si>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</si>
  <si>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</si>
  <si>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</si>
  <si>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</si>
  <si>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</si>
  <si>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</si>
  <si>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</si>
  <si>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</si>
  <si>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</si>
  <si>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</si>
  <si>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</si>
  <si>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</si>
  <si>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</si>
  <si>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</si>
  <si>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</si>
  <si>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</si>
  <si>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</si>
  <si>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</si>
  <si>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</si>
  <si>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t>
  </si>
  <si>
    <t>Заключение договора на ТП</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</si>
  <si>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</si>
  <si>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</si>
  <si>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</si>
  <si>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</si>
  <si>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</si>
  <si>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</si>
  <si>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</si>
  <si>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</si>
  <si>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</si>
  <si>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</si>
  <si>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</si>
  <si>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</si>
  <si>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</si>
  <si>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</si>
  <si>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</si>
  <si>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</si>
  <si>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</si>
  <si>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</si>
  <si>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</si>
  <si>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</si>
  <si>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</si>
  <si>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Закупка основного оборудования</t>
  </si>
  <si>
    <t>Выполнение строительно- монтажных и пусконаладочных работ</t>
  </si>
  <si>
    <t>Выполнение подготовительных работ на площадке строительства</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</si>
  <si>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</si>
  <si>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</si>
  <si>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3.7.</t>
  </si>
  <si>
    <t>Испытания и ввод в эксплуатацию</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</si>
  <si>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</si>
  <si>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</si>
  <si>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</si>
  <si>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</si>
  <si>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</si>
  <si>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</si>
  <si>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</si>
  <si>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</si>
  <si>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</si>
  <si>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</si>
  <si>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Планируется реализация проекта в срок.</t>
  </si>
  <si>
    <t>Проблемные вопросы отсутствуют.</t>
  </si>
  <si>
    <t>1.АПКШ "Континент" 3.7. Детектор Атак. Платформа IPC1000NDF – 12 шт;
2.Ключ активации сервиса прямой технической поддержки уровня "Стандартный" для АПКШ "Континент" – 12 шт;
3.АПКШ "Континент" 3.7. Детектор Атак. Платформа IPC-3000NDF – 4 шт;
4.Ключ активации сервиса прямой технической поддержки уровня "Стандартный" для АПКШ "Континент" – 4 шт;
5.АПКШ "Континент" 3.7. Детектор Атак. Платформа IPC500ND – 183 шт;
6.Ключ активации сервиса прямой технической поддержки уровня "Стандартный" для АПКШ "Континент" – 183 шт;
7.АПКШ "Континент" 3.7. ЦУС. Платформа IPC-3000NMF – 1 шт;
8.Ключ активации сервиса прямой технической поддержки уровня "Стандартный" для АПКШ "Континент" – 1 шт.</t>
  </si>
  <si>
    <t>1.1. Обследование объектов защиты (90 календарных дней с даты заключения договора)
1) Отчет об обследовании объектов; 2) Отчет об обследовании готовности объектов к внедрению компонент СОПСВ (для каждого объекта).
1.2. Разработка Технорабочего проекта (270 календарных дней с даты заключения договора)
1) Пояснительная записка; 2) Программа и методика опытной эксплуатации; 3) Программа и методика приемочных испытаний; 4) Сводный и объектовые сметные расчёты; 5) Спецификация на оборудование;
6) Справка с расчетом и обоснованием количества и квалификации персонала Заказчика, задействованного в рамках СОВ; 7) Техническое решение, обеспечивающее реализацию организационных и технических мер в соответствии с требованиями нормативных актов РФ в сфере защиты объектов КИИ; 8) Комплект чертежей; 9) План производства работ; 10) Ведомость технорабочего проекта.
2. Поставка оборудования (120 календарных дней с даты завершения 1 этапа) В соответствии с условиями договора  в соответствии с разработанной в п. 1.2. спецификацией.
3. Монтаж и пуско-наладка компонентов СОПСВ, ввод в действие (300 календарных дней с даты завершения 2 этапа но не позднее 26.12.2022 года)
1) Паспорт СОПСВ; 2) Руководство пользователя; 3) Руководство администратора; 4) Руководство по эксплуатации; 5) Технический Акт монтажа оборудования; 6) Акт ввода в опытную эксплуатацию; 7) Протокол испытаний; 8) Ведомость замечаний; 9) Акт приемки в опытную эксплуатацию; 10) Протокол опытной эксплуатации; 11) Акт проведения приемно-сдаточных испытаний; 12) Протокол приемно-сдаточных испытаний; 13) Протокол анализа уязвимостей ЗОКИИ; 14) Протокол устранения замечаний по итогу проведения предварительных испытаний; 15) Акт ввода Системы в промышленную эксплуатацию.</t>
  </si>
  <si>
    <t>Факт (предложение по корректировке плана)</t>
  </si>
  <si>
    <t>ХМАО-Югра</t>
  </si>
  <si>
    <t>г. Сургут</t>
  </si>
  <si>
    <t>Сметная стоимость проекта в ценах _____ года с НДС, млн. руб.</t>
  </si>
  <si>
    <t xml:space="preserve"> - по договорам подряда (в разбивке по каждому подрядчику и по договорам):</t>
  </si>
  <si>
    <t>реконструкция</t>
  </si>
  <si>
    <t>Год раскрытия информации: 2022 год</t>
  </si>
  <si>
    <t>Год 2023</t>
  </si>
  <si>
    <t>Год 2024</t>
  </si>
  <si>
    <t>Год 2025</t>
  </si>
  <si>
    <t>Год 2026</t>
  </si>
  <si>
    <t>Год 2027</t>
  </si>
  <si>
    <t>АО "Ай-Теко"</t>
  </si>
  <si>
    <t>объем заключенного договора №PD04.1000.2021.626 от 12.01.2022 АО "Ай-Теко" в ценах 2022 года с НДС, млн. руб.</t>
  </si>
  <si>
    <t>2021.0403</t>
  </si>
  <si>
    <t>ИА АО "Россети Тюмень"</t>
  </si>
  <si>
    <t>ИТ-закупки</t>
  </si>
  <si>
    <t>12.2022</t>
  </si>
  <si>
    <t>Прочие</t>
  </si>
  <si>
    <t>Выполнение работ по проектированию системы обнаружения и предотвращения сетевых вторжений (IDS/IPS) для нужд АО"Россети Тюмень"</t>
  </si>
  <si>
    <t>Предварительный расчет стоимости работ</t>
  </si>
  <si>
    <t>ВЗ</t>
  </si>
  <si>
    <t>ОЗП</t>
  </si>
  <si>
    <t>АО "АЙ-ТЕКО"</t>
  </si>
  <si>
    <t>ООО "Системлинк"</t>
  </si>
  <si>
    <t>ООО "Комплайт"</t>
  </si>
  <si>
    <t>32110781661</t>
  </si>
  <si>
    <t>www.roseltorg.ru</t>
  </si>
  <si>
    <t>20.10.2021</t>
  </si>
  <si>
    <t>29.10.2021</t>
  </si>
  <si>
    <t>17.11.2021</t>
  </si>
  <si>
    <t>17.12.2021</t>
  </si>
  <si>
    <t>30.11.2021</t>
  </si>
  <si>
    <t>12.01.2022</t>
  </si>
  <si>
    <t>01.12.2021</t>
  </si>
  <si>
    <t>25.03.2022</t>
  </si>
  <si>
    <t>Год окончания строительства 2024</t>
  </si>
  <si>
    <t>07.04.2023-07.07.2023</t>
  </si>
  <si>
    <t>ЛЭП, км</t>
  </si>
  <si>
    <t xml:space="preserve">Факт 2021 года </t>
  </si>
  <si>
    <t>Год 2022</t>
  </si>
  <si>
    <t>Утвержденный план</t>
  </si>
  <si>
    <t xml:space="preserve"> по состоянию на 01.01.2022</t>
  </si>
  <si>
    <t>по состоянию на 01.01.2022</t>
  </si>
  <si>
    <t>от «__» _____ 2015 г. №___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</si>
</sst>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_(* #,##0.00_);_(* \(#,##0.00\);_(* &quot;-&quot;_);_(@_)"/>
    <numFmt numFmtId="172" formatCode="######0.0#####"/>
    <numFmt numFmtId="173" formatCode="0.000"/>
    <numFmt numFmtId="174" formatCode="000000"/>
    <numFmt numFmtId="175"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sz val="12"/>
      <color theme="1"/>
      <name val="Times New Roman"/>
      <family val="2"/>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
      <b/>
      <u/>
      <sz val="12"/>
      <color theme="1"/>
      <name val="Times New Roman"/>
      <family val="1"/>
      <charset val="204"/>
    </font>
    <font>
      <sz val="12"/>
      <color theme="1"/>
      <name val="Calibri"/>
      <family val="2"/>
      <charset val="204"/>
      <scheme val="minor"/>
    </font>
    <font>
      <sz val="12"/>
      <color rgb="FFFF0000"/>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0"/>
      <color theme="1"/>
      <name val="Times New Roman"/>
      <family val="1"/>
      <charset val="204"/>
    </font>
    <font>
      <sz val="10"/>
      <color rgb="FF000000"/>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thin">
        <color indexed="64"/>
      </right>
      <top style="medium">
        <color indexed="64"/>
      </top>
      <bottom style="thin">
        <color indexed="64"/>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right style="medium">
        <color auto="1"/>
      </right>
      <top style="thin">
        <color auto="1"/>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style="thin">
        <color indexed="64"/>
      </top>
      <bottom style="thin">
        <color indexed="64"/>
      </bottom>
      <diagonal/>
    </border>
  </borders>
  <cellStyleXfs count="10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3" fillId="0" borderId="0"/>
    <xf numFmtId="0" fontId="58" fillId="0" borderId="0"/>
    <xf numFmtId="164" fontId="1" fillId="0" borderId="0" applyFont="0" applyFill="0" applyBorder="0" applyAlignment="0" applyProtection="0"/>
    <xf numFmtId="0" fontId="30" fillId="0" borderId="0"/>
    <xf numFmtId="0" fontId="3" fillId="0" borderId="0"/>
    <xf numFmtId="9" fontId="1" fillId="0" borderId="0" applyFont="0" applyFill="0" applyBorder="0" applyAlignment="0" applyProtection="0"/>
    <xf numFmtId="0" fontId="57" fillId="0" borderId="0"/>
    <xf numFmtId="0" fontId="57" fillId="0" borderId="0"/>
    <xf numFmtId="0" fontId="44" fillId="0" borderId="0"/>
    <xf numFmtId="0" fontId="29" fillId="0" borderId="0"/>
    <xf numFmtId="0" fontId="70" fillId="0" borderId="0"/>
    <xf numFmtId="0" fontId="3" fillId="0" borderId="0"/>
    <xf numFmtId="0" fontId="44" fillId="0" borderId="0"/>
    <xf numFmtId="0" fontId="71" fillId="0" borderId="0"/>
    <xf numFmtId="0" fontId="44" fillId="0" borderId="0"/>
    <xf numFmtId="0" fontId="69" fillId="0" borderId="0"/>
    <xf numFmtId="0" fontId="68" fillId="0" borderId="0"/>
    <xf numFmtId="0" fontId="71" fillId="0" borderId="0"/>
    <xf numFmtId="0" fontId="44" fillId="0" borderId="0"/>
    <xf numFmtId="0" fontId="10" fillId="0" borderId="0"/>
    <xf numFmtId="0" fontId="68" fillId="0" borderId="0"/>
    <xf numFmtId="0" fontId="44" fillId="0" borderId="0"/>
    <xf numFmtId="0" fontId="1" fillId="0" borderId="0"/>
    <xf numFmtId="0" fontId="44" fillId="0" borderId="0"/>
    <xf numFmtId="0" fontId="29" fillId="0" borderId="0"/>
    <xf numFmtId="0" fontId="44" fillId="0" borderId="0"/>
    <xf numFmtId="0" fontId="29" fillId="0" borderId="0"/>
    <xf numFmtId="0" fontId="1" fillId="0" borderId="0"/>
    <xf numFmtId="0" fontId="44" fillId="0" borderId="0"/>
    <xf numFmtId="0" fontId="57" fillId="0" borderId="0"/>
    <xf numFmtId="164" fontId="67" fillId="0" borderId="0" applyFont="0" applyFill="0" applyBorder="0" applyAlignment="0" applyProtection="0"/>
    <xf numFmtId="164" fontId="44" fillId="0" borderId="0" applyFont="0" applyFill="0" applyBorder="0" applyAlignment="0" applyProtection="0"/>
    <xf numFmtId="164" fontId="44" fillId="0" borderId="0" applyFont="0" applyFill="0" applyBorder="0" applyAlignment="0" applyProtection="0"/>
    <xf numFmtId="164" fontId="67" fillId="0" borderId="0" applyFont="0" applyFill="0" applyBorder="0" applyAlignment="0" applyProtection="0"/>
    <xf numFmtId="0" fontId="58" fillId="0" borderId="0"/>
    <xf numFmtId="0" fontId="1" fillId="0" borderId="0"/>
  </cellStyleXfs>
  <cellXfs count="41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29" xfId="2" applyFont="1" applyFill="1" applyBorder="1" applyAlignment="1">
      <alignment horizontal="justify"/>
    </xf>
    <xf numFmtId="0" fontId="40" fillId="0" borderId="29" xfId="2" applyFont="1" applyFill="1" applyBorder="1" applyAlignment="1">
      <alignment horizontal="justify"/>
    </xf>
    <xf numFmtId="0" fontId="40" fillId="0" borderId="30" xfId="2" applyFont="1" applyFill="1" applyBorder="1" applyAlignment="1">
      <alignment horizontal="justify"/>
    </xf>
    <xf numFmtId="0" fontId="41" fillId="0" borderId="29" xfId="2" applyFont="1" applyFill="1" applyBorder="1" applyAlignment="1">
      <alignment vertical="top" wrapText="1"/>
    </xf>
    <xf numFmtId="0" fontId="41" fillId="0" borderId="31" xfId="2" applyFont="1" applyFill="1" applyBorder="1" applyAlignment="1">
      <alignment vertical="top" wrapText="1"/>
    </xf>
    <xf numFmtId="0" fontId="40" fillId="0" borderId="32" xfId="2" applyFont="1" applyFill="1" applyBorder="1" applyAlignment="1">
      <alignment horizontal="justify" vertical="top" wrapText="1"/>
    </xf>
    <xf numFmtId="0" fontId="41" fillId="0" borderId="30" xfId="2" applyFont="1" applyFill="1" applyBorder="1" applyAlignment="1">
      <alignment vertical="top" wrapText="1"/>
    </xf>
    <xf numFmtId="0" fontId="40" fillId="0" borderId="29" xfId="2" applyFont="1" applyFill="1" applyBorder="1" applyAlignment="1">
      <alignment horizontal="justify" vertical="top" wrapText="1"/>
    </xf>
    <xf numFmtId="0" fontId="40" fillId="0" borderId="30" xfId="2" applyFont="1" applyFill="1" applyBorder="1" applyAlignment="1">
      <alignment vertical="top" wrapText="1"/>
    </xf>
    <xf numFmtId="0" fontId="40" fillId="0" borderId="33" xfId="2" applyFont="1" applyFill="1" applyBorder="1" applyAlignment="1">
      <alignment vertical="top" wrapText="1"/>
    </xf>
    <xf numFmtId="0" fontId="40" fillId="0" borderId="31"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horizontal="left" vertical="center" wrapText="1"/>
    </xf>
    <xf numFmtId="0" fontId="41" fillId="0" borderId="30" xfId="2" applyFont="1" applyFill="1" applyBorder="1" applyAlignment="1">
      <alignment horizontal="center" vertical="center" wrapText="1"/>
    </xf>
    <xf numFmtId="0" fontId="40" fillId="0" borderId="31"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NumberFormat="1" applyFont="1" applyFill="1" applyBorder="1" applyAlignment="1">
      <alignment vertical="center" wrapText="1"/>
    </xf>
    <xf numFmtId="0" fontId="4" fillId="0" borderId="0" xfId="1" applyFont="1" applyFill="1" applyBorder="1" applyAlignment="1">
      <alignment horizontal="center" vertical="center"/>
    </xf>
    <xf numFmtId="0" fontId="42" fillId="0" borderId="2" xfId="62" applyFont="1" applyFill="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5" fillId="0" borderId="0" xfId="62" applyFont="1" applyFill="1" applyAlignment="1">
      <alignment horizontal="left"/>
    </xf>
    <xf numFmtId="0" fontId="46"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0" fillId="0" borderId="29" xfId="2" applyFont="1" applyFill="1" applyBorder="1" applyAlignment="1">
      <alignment vertical="top" wrapText="1"/>
    </xf>
    <xf numFmtId="0" fontId="40" fillId="0" borderId="34" xfId="2" applyFont="1" applyFill="1" applyBorder="1" applyAlignment="1">
      <alignment vertical="top" wrapText="1"/>
    </xf>
    <xf numFmtId="0" fontId="40" fillId="0" borderId="34" xfId="2" applyFont="1" applyFill="1" applyBorder="1" applyAlignment="1">
      <alignment horizontal="justify" vertical="top" wrapText="1"/>
    </xf>
    <xf numFmtId="0" fontId="4" fillId="0" borderId="0" xfId="1" applyFont="1" applyFill="1" applyAlignment="1">
      <alignment horizontal="center" vertical="center"/>
    </xf>
    <xf numFmtId="0" fontId="11" fillId="0" borderId="1" xfId="2" applyFont="1" applyFill="1" applyBorder="1" applyAlignment="1">
      <alignment vertical="center" wrapText="1"/>
    </xf>
    <xf numFmtId="0" fontId="7" fillId="0" borderId="1" xfId="0" applyFont="1" applyFill="1" applyBorder="1" applyAlignment="1">
      <alignment horizontal="left" vertical="center" wrapText="1"/>
    </xf>
    <xf numFmtId="4" fontId="7" fillId="0" borderId="1" xfId="1" applyNumberFormat="1" applyFont="1" applyFill="1" applyBorder="1" applyAlignment="1">
      <alignment horizontal="center" vertical="center" wrapText="1"/>
    </xf>
    <xf numFmtId="0" fontId="39" fillId="0" borderId="1" xfId="49" applyFont="1" applyFill="1" applyBorder="1" applyAlignment="1">
      <alignment horizontal="center" vertical="center" wrapText="1"/>
    </xf>
    <xf numFmtId="0" fontId="12" fillId="0" borderId="0" xfId="41" applyFont="1" applyFill="1"/>
    <xf numFmtId="0" fontId="11" fillId="0" borderId="0" xfId="41" applyFont="1" applyFill="1"/>
    <xf numFmtId="0" fontId="11" fillId="0" borderId="6" xfId="41" applyFont="1" applyFill="1" applyBorder="1" applyAlignment="1">
      <alignment horizontal="left" vertical="center" wrapText="1"/>
    </xf>
    <xf numFmtId="4" fontId="47" fillId="0" borderId="2" xfId="70" applyNumberFormat="1" applyFont="1" applyFill="1" applyBorder="1" applyAlignment="1">
      <alignment horizontal="left" vertical="center" wrapText="1"/>
    </xf>
    <xf numFmtId="4" fontId="7" fillId="0" borderId="1" xfId="71" applyNumberFormat="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0" xfId="2" applyFont="1" applyFill="1" applyAlignment="1">
      <alignment horizontal="center" vertical="top" wrapText="1"/>
    </xf>
    <xf numFmtId="0" fontId="11" fillId="0" borderId="1" xfId="2" applyFont="1" applyBorder="1" applyAlignment="1">
      <alignment vertical="top" wrapText="1"/>
    </xf>
    <xf numFmtId="0" fontId="11" fillId="0" borderId="1" xfId="2" applyNumberFormat="1" applyFont="1" applyFill="1" applyBorder="1" applyAlignment="1">
      <alignment horizontal="center" vertical="center" shrinkToFit="1"/>
    </xf>
    <xf numFmtId="0" fontId="11" fillId="0" borderId="1" xfId="2" applyNumberFormat="1" applyFont="1" applyFill="1" applyBorder="1" applyAlignment="1">
      <alignment horizontal="left" vertical="top" wrapText="1"/>
    </xf>
    <xf numFmtId="172" fontId="42" fillId="0" borderId="1" xfId="2" applyNumberFormat="1" applyFont="1" applyFill="1" applyBorder="1" applyAlignment="1">
      <alignment horizontal="right" vertical="top" wrapText="1"/>
    </xf>
    <xf numFmtId="14" fontId="11" fillId="0" borderId="1" xfId="2" applyNumberFormat="1" applyFont="1" applyFill="1" applyBorder="1" applyAlignment="1">
      <alignment horizontal="center" vertical="center" shrinkToFit="1"/>
    </xf>
    <xf numFmtId="0" fontId="11" fillId="0" borderId="0" xfId="2" applyFont="1" applyFill="1" applyAlignment="1">
      <alignment vertical="top" wrapText="1"/>
    </xf>
    <xf numFmtId="170" fontId="36" fillId="0" borderId="38" xfId="0" applyNumberFormat="1" applyFont="1" applyFill="1" applyBorder="1" applyAlignment="1">
      <alignment horizontal="left" vertical="center"/>
    </xf>
    <xf numFmtId="170" fontId="38" fillId="0" borderId="38" xfId="0" applyNumberFormat="1" applyFont="1" applyFill="1" applyBorder="1" applyAlignment="1">
      <alignment horizontal="left" vertical="center"/>
    </xf>
    <xf numFmtId="0" fontId="40" fillId="0" borderId="30" xfId="2" applyFont="1" applyFill="1" applyBorder="1" applyAlignment="1">
      <alignment horizontal="left" vertical="top" wrapText="1"/>
    </xf>
    <xf numFmtId="0" fontId="48" fillId="0" borderId="0" xfId="2" applyFont="1" applyFill="1" applyAlignment="1">
      <alignment horizontal="center"/>
    </xf>
    <xf numFmtId="0" fontId="48" fillId="0" borderId="0" xfId="2" applyFont="1" applyFill="1" applyAlignment="1"/>
    <xf numFmtId="0" fontId="40" fillId="0" borderId="34" xfId="2" quotePrefix="1" applyFont="1" applyFill="1" applyBorder="1" applyAlignment="1">
      <alignment horizontal="justify" vertical="top" wrapText="1"/>
    </xf>
    <xf numFmtId="0" fontId="40" fillId="0" borderId="43" xfId="2" applyFont="1" applyFill="1" applyBorder="1" applyAlignment="1">
      <alignment horizontal="justify" vertical="top" wrapText="1"/>
    </xf>
    <xf numFmtId="0" fontId="42" fillId="0" borderId="0" xfId="0" applyFont="1" applyFill="1" applyAlignment="1">
      <alignment horizontal="center" vertical="center"/>
    </xf>
    <xf numFmtId="0" fontId="42" fillId="0" borderId="0" xfId="2" applyFont="1" applyFill="1" applyAlignment="1">
      <alignment horizontal="center"/>
    </xf>
    <xf numFmtId="0" fontId="39" fillId="0" borderId="0" xfId="1" applyFont="1" applyFill="1" applyAlignment="1">
      <alignment horizontal="center" vertical="center"/>
    </xf>
    <xf numFmtId="0" fontId="7" fillId="0" borderId="0" xfId="1" applyFont="1" applyFill="1" applyBorder="1" applyAlignment="1">
      <alignment horizontal="center" vertical="center"/>
    </xf>
    <xf numFmtId="0" fontId="39" fillId="0" borderId="0" xfId="1" applyFont="1" applyAlignment="1">
      <alignment horizontal="center" vertical="center"/>
    </xf>
    <xf numFmtId="0" fontId="39" fillId="0" borderId="0" xfId="1" applyFont="1" applyAlignment="1">
      <alignment vertical="center"/>
    </xf>
    <xf numFmtId="0" fontId="7" fillId="0" borderId="0" xfId="1" applyFont="1"/>
    <xf numFmtId="0" fontId="65" fillId="0" borderId="0" xfId="0" applyFont="1"/>
    <xf numFmtId="0" fontId="7" fillId="0" borderId="0" xfId="49" applyFont="1"/>
    <xf numFmtId="173" fontId="40" fillId="0" borderId="29" xfId="2" applyNumberFormat="1" applyFont="1" applyFill="1" applyBorder="1" applyAlignment="1">
      <alignment horizontal="justify" vertical="top" wrapText="1"/>
    </xf>
    <xf numFmtId="168" fontId="40" fillId="0" borderId="29" xfId="72" applyNumberFormat="1" applyFont="1" applyFill="1" applyBorder="1" applyAlignment="1">
      <alignment horizontal="justify" vertical="top" wrapText="1"/>
    </xf>
    <xf numFmtId="0" fontId="66" fillId="0" borderId="0" xfId="2" applyFont="1" applyFill="1"/>
    <xf numFmtId="0" fontId="64" fillId="0" borderId="0" xfId="2" applyFont="1" applyFill="1" applyAlignment="1">
      <alignment vertical="center"/>
    </xf>
    <xf numFmtId="0" fontId="64" fillId="0" borderId="0" xfId="1" applyFont="1" applyFill="1" applyAlignment="1">
      <alignment vertical="center"/>
    </xf>
    <xf numFmtId="0" fontId="11" fillId="0" borderId="0" xfId="2" applyFont="1" applyFill="1" applyAlignment="1"/>
    <xf numFmtId="0" fontId="42" fillId="0" borderId="0" xfId="2" applyFont="1" applyFill="1" applyAlignment="1"/>
    <xf numFmtId="174" fontId="72" fillId="0" borderId="1" xfId="0" quotePrefix="1" applyNumberFormat="1"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49" fontId="72" fillId="0" borderId="1" xfId="0" quotePrefix="1" applyNumberFormat="1" applyFont="1" applyFill="1" applyBorder="1" applyAlignment="1">
      <alignment horizontal="center" vertical="center" wrapText="1"/>
    </xf>
    <xf numFmtId="174" fontId="72" fillId="0" borderId="1" xfId="0" applyNumberFormat="1" applyFont="1" applyFill="1" applyBorder="1" applyAlignment="1">
      <alignment horizontal="center" vertical="center" wrapText="1"/>
    </xf>
    <xf numFmtId="3" fontId="72" fillId="0" borderId="1" xfId="0" applyNumberFormat="1" applyFont="1" applyFill="1" applyBorder="1" applyAlignment="1">
      <alignment horizontal="center" vertical="center" wrapText="1"/>
    </xf>
    <xf numFmtId="0" fontId="72" fillId="0" borderId="1" xfId="49" applyFont="1" applyFill="1" applyBorder="1" applyAlignment="1">
      <alignment horizontal="center" vertical="center"/>
    </xf>
    <xf numFmtId="0" fontId="11" fillId="0" borderId="0" xfId="102" applyFont="1" applyFill="1" applyAlignment="1">
      <alignment vertical="center"/>
    </xf>
    <xf numFmtId="0" fontId="41" fillId="0" borderId="0" xfId="102" applyFont="1" applyFill="1" applyAlignment="1">
      <alignment vertical="center"/>
    </xf>
    <xf numFmtId="0" fontId="41" fillId="0" borderId="0" xfId="102" applyFont="1" applyFill="1" applyAlignment="1">
      <alignment horizontal="center" vertical="center"/>
    </xf>
    <xf numFmtId="0" fontId="59" fillId="0" borderId="0" xfId="102" applyFont="1" applyFill="1" applyAlignment="1">
      <alignment horizontal="left" vertical="center"/>
    </xf>
    <xf numFmtId="0" fontId="45" fillId="0" borderId="0" xfId="102" applyFont="1" applyFill="1" applyAlignment="1">
      <alignment vertical="center"/>
    </xf>
    <xf numFmtId="0" fontId="11" fillId="0" borderId="35" xfId="102" applyFont="1" applyFill="1" applyBorder="1" applyAlignment="1">
      <alignment vertical="center"/>
    </xf>
    <xf numFmtId="167" fontId="29" fillId="0" borderId="35" xfId="102" applyNumberFormat="1" applyFont="1" applyFill="1" applyBorder="1" applyAlignment="1">
      <alignment vertical="center"/>
    </xf>
    <xf numFmtId="0" fontId="11" fillId="0" borderId="36" xfId="102" applyFont="1" applyFill="1" applyBorder="1" applyAlignment="1">
      <alignment vertical="center"/>
    </xf>
    <xf numFmtId="3" fontId="40" fillId="0" borderId="36" xfId="102" applyNumberFormat="1" applyFont="1" applyFill="1" applyBorder="1" applyAlignment="1">
      <alignment vertical="center"/>
    </xf>
    <xf numFmtId="0" fontId="40" fillId="0" borderId="0" xfId="102" applyFont="1" applyFill="1" applyAlignment="1">
      <alignment vertical="center"/>
    </xf>
    <xf numFmtId="0" fontId="11" fillId="0" borderId="37" xfId="102" applyFont="1" applyFill="1" applyBorder="1" applyAlignment="1">
      <alignment vertical="center"/>
    </xf>
    <xf numFmtId="3" fontId="40" fillId="0" borderId="37" xfId="102" applyNumberFormat="1" applyFont="1" applyFill="1" applyBorder="1" applyAlignment="1">
      <alignment vertical="center"/>
    </xf>
    <xf numFmtId="4" fontId="40" fillId="0" borderId="44" xfId="102" applyNumberFormat="1" applyFont="1" applyFill="1" applyBorder="1" applyAlignment="1">
      <alignment horizontal="center" vertical="center"/>
    </xf>
    <xf numFmtId="0" fontId="11" fillId="0" borderId="0" xfId="102" applyFont="1" applyFill="1" applyBorder="1" applyAlignment="1">
      <alignment vertical="center"/>
    </xf>
    <xf numFmtId="3" fontId="40" fillId="0" borderId="39" xfId="102" applyNumberFormat="1" applyFont="1" applyFill="1" applyBorder="1" applyAlignment="1">
      <alignment vertical="center"/>
    </xf>
    <xf numFmtId="3" fontId="40" fillId="0" borderId="45" xfId="102" applyNumberFormat="1" applyFont="1" applyFill="1" applyBorder="1" applyAlignment="1">
      <alignment vertical="center"/>
    </xf>
    <xf numFmtId="3" fontId="40" fillId="0" borderId="44" xfId="102" applyNumberFormat="1" applyFont="1" applyFill="1" applyBorder="1" applyAlignment="1">
      <alignment horizontal="center" vertical="center"/>
    </xf>
    <xf numFmtId="0" fontId="40" fillId="0" borderId="44" xfId="102" applyFont="1" applyFill="1" applyBorder="1" applyAlignment="1">
      <alignment horizontal="center" vertical="center"/>
    </xf>
    <xf numFmtId="0" fontId="11" fillId="0" borderId="46" xfId="102" applyFont="1" applyFill="1" applyBorder="1" applyAlignment="1">
      <alignment vertical="center"/>
    </xf>
    <xf numFmtId="168" fontId="40" fillId="0" borderId="47" xfId="102" applyNumberFormat="1" applyFont="1" applyFill="1" applyBorder="1" applyAlignment="1">
      <alignment vertical="center"/>
    </xf>
    <xf numFmtId="10" fontId="40" fillId="0" borderId="40" xfId="102" applyNumberFormat="1" applyFont="1" applyFill="1" applyBorder="1" applyAlignment="1">
      <alignment vertical="center"/>
    </xf>
    <xf numFmtId="9" fontId="40" fillId="0" borderId="47" xfId="102" applyNumberFormat="1" applyFont="1" applyFill="1" applyBorder="1" applyAlignment="1">
      <alignment vertical="center"/>
    </xf>
    <xf numFmtId="0" fontId="11" fillId="0" borderId="28" xfId="102" applyFont="1" applyFill="1" applyBorder="1" applyAlignment="1">
      <alignment vertical="center"/>
    </xf>
    <xf numFmtId="3" fontId="40" fillId="0" borderId="35" xfId="102" applyNumberFormat="1" applyFont="1" applyFill="1" applyBorder="1" applyAlignment="1">
      <alignment vertical="center"/>
    </xf>
    <xf numFmtId="0" fontId="11" fillId="0" borderId="25" xfId="102" applyFont="1" applyFill="1" applyBorder="1" applyAlignment="1">
      <alignment vertical="center"/>
    </xf>
    <xf numFmtId="10" fontId="40" fillId="0" borderId="41" xfId="102" applyNumberFormat="1" applyFont="1" applyFill="1" applyBorder="1" applyAlignment="1">
      <alignment vertical="center"/>
    </xf>
    <xf numFmtId="10" fontId="40" fillId="0" borderId="36" xfId="102" applyNumberFormat="1" applyFont="1" applyFill="1" applyBorder="1" applyAlignment="1">
      <alignment vertical="center"/>
    </xf>
    <xf numFmtId="0" fontId="11" fillId="0" borderId="48" xfId="102" applyFont="1" applyFill="1" applyBorder="1" applyAlignment="1">
      <alignment vertical="center"/>
    </xf>
    <xf numFmtId="10" fontId="40" fillId="0" borderId="46" xfId="102" applyNumberFormat="1" applyFont="1" applyFill="1" applyBorder="1" applyAlignment="1">
      <alignment vertical="center"/>
    </xf>
    <xf numFmtId="0" fontId="11" fillId="0" borderId="42" xfId="102" applyFont="1" applyFill="1" applyBorder="1" applyAlignment="1">
      <alignment horizontal="left" vertical="center"/>
    </xf>
    <xf numFmtId="1" fontId="11" fillId="0" borderId="27" xfId="102" applyNumberFormat="1" applyFont="1" applyFill="1" applyBorder="1" applyAlignment="1">
      <alignment horizontal="center" vertical="center" wrapText="1"/>
    </xf>
    <xf numFmtId="0" fontId="11" fillId="0" borderId="27" xfId="102" applyFont="1" applyFill="1" applyBorder="1" applyAlignment="1">
      <alignment horizontal="center" vertical="center"/>
    </xf>
    <xf numFmtId="0" fontId="11" fillId="0" borderId="26" xfId="102" applyFont="1" applyFill="1" applyBorder="1" applyAlignment="1">
      <alignment vertical="center"/>
    </xf>
    <xf numFmtId="10" fontId="40" fillId="0" borderId="44" xfId="102" applyNumberFormat="1" applyFont="1" applyFill="1" applyBorder="1" applyAlignment="1">
      <alignment vertical="center"/>
    </xf>
    <xf numFmtId="0" fontId="11" fillId="0" borderId="24" xfId="102" applyFont="1" applyFill="1" applyBorder="1" applyAlignment="1">
      <alignment vertical="center"/>
    </xf>
    <xf numFmtId="4" fontId="40" fillId="0" borderId="23" xfId="102" applyNumberFormat="1" applyFont="1" applyFill="1" applyBorder="1" applyAlignment="1">
      <alignment vertical="center"/>
    </xf>
    <xf numFmtId="4" fontId="11" fillId="0" borderId="0" xfId="102" applyNumberFormat="1" applyFont="1" applyFill="1" applyAlignment="1">
      <alignment vertical="center"/>
    </xf>
    <xf numFmtId="0" fontId="60" fillId="0" borderId="0" xfId="102" applyFont="1" applyFill="1" applyAlignment="1">
      <alignment vertical="center"/>
    </xf>
    <xf numFmtId="0" fontId="41" fillId="0" borderId="42" xfId="102" applyFont="1" applyFill="1" applyBorder="1" applyAlignment="1">
      <alignment vertical="center"/>
    </xf>
    <xf numFmtId="3" fontId="40" fillId="0" borderId="44" xfId="102" applyNumberFormat="1" applyFont="1" applyFill="1" applyBorder="1" applyAlignment="1">
      <alignment vertical="center"/>
    </xf>
    <xf numFmtId="3" fontId="40" fillId="0" borderId="23" xfId="102" applyNumberFormat="1" applyFont="1" applyFill="1" applyBorder="1" applyAlignment="1">
      <alignment vertical="center"/>
    </xf>
    <xf numFmtId="3" fontId="11" fillId="0" borderId="0" xfId="102" applyNumberFormat="1" applyFont="1" applyFill="1" applyBorder="1" applyAlignment="1">
      <alignment vertical="center"/>
    </xf>
    <xf numFmtId="0" fontId="41" fillId="0" borderId="26" xfId="102" applyFont="1" applyFill="1" applyBorder="1" applyAlignment="1">
      <alignment vertical="center"/>
    </xf>
    <xf numFmtId="169" fontId="41" fillId="0" borderId="44" xfId="102" applyNumberFormat="1" applyFont="1" applyFill="1" applyBorder="1" applyAlignment="1">
      <alignment vertical="center"/>
    </xf>
    <xf numFmtId="169" fontId="40" fillId="0" borderId="44" xfId="102" applyNumberFormat="1" applyFont="1" applyFill="1" applyBorder="1" applyAlignment="1">
      <alignment vertical="center"/>
    </xf>
    <xf numFmtId="0" fontId="11" fillId="0" borderId="26" xfId="102" applyFont="1" applyFill="1" applyBorder="1" applyAlignment="1">
      <alignment horizontal="left" vertical="center"/>
    </xf>
    <xf numFmtId="0" fontId="41" fillId="0" borderId="26" xfId="102" applyFont="1" applyFill="1" applyBorder="1" applyAlignment="1">
      <alignment horizontal="left" vertical="center"/>
    </xf>
    <xf numFmtId="0" fontId="41" fillId="0" borderId="24" xfId="102" applyFont="1" applyFill="1" applyBorder="1" applyAlignment="1">
      <alignment horizontal="left" vertical="center"/>
    </xf>
    <xf numFmtId="169" fontId="41" fillId="0" borderId="23" xfId="102" applyNumberFormat="1" applyFont="1" applyFill="1" applyBorder="1" applyAlignment="1">
      <alignment vertical="center"/>
    </xf>
    <xf numFmtId="0" fontId="61" fillId="0" borderId="0" xfId="102" applyFont="1" applyFill="1" applyBorder="1" applyAlignment="1">
      <alignment vertical="center"/>
    </xf>
    <xf numFmtId="167" fontId="62" fillId="0" borderId="0" xfId="102" applyNumberFormat="1" applyFont="1" applyFill="1" applyBorder="1" applyAlignment="1">
      <alignment horizontal="center" vertical="center"/>
    </xf>
    <xf numFmtId="0" fontId="61" fillId="0" borderId="0" xfId="102" applyFont="1" applyFill="1" applyAlignment="1">
      <alignment vertical="center"/>
    </xf>
    <xf numFmtId="170" fontId="40" fillId="0" borderId="44" xfId="102" applyNumberFormat="1" applyFont="1" applyFill="1" applyBorder="1" applyAlignment="1">
      <alignment horizontal="center" vertical="center"/>
    </xf>
    <xf numFmtId="168" fontId="41" fillId="0" borderId="44" xfId="102" applyNumberFormat="1" applyFont="1" applyFill="1" applyBorder="1" applyAlignment="1">
      <alignment vertical="center"/>
    </xf>
    <xf numFmtId="171" fontId="41" fillId="0" borderId="44" xfId="102" applyNumberFormat="1" applyFont="1" applyFill="1" applyBorder="1" applyAlignment="1">
      <alignment vertical="center"/>
    </xf>
    <xf numFmtId="0" fontId="41" fillId="0" borderId="24" xfId="102" applyFont="1" applyFill="1" applyBorder="1" applyAlignment="1">
      <alignment vertical="center"/>
    </xf>
    <xf numFmtId="171" fontId="41" fillId="0" borderId="23" xfId="102" applyNumberFormat="1" applyFont="1" applyFill="1" applyBorder="1" applyAlignment="1">
      <alignment vertical="center"/>
    </xf>
    <xf numFmtId="169" fontId="11" fillId="0" borderId="0" xfId="102" applyNumberFormat="1" applyFont="1" applyFill="1" applyAlignment="1">
      <alignment vertical="center"/>
    </xf>
    <xf numFmtId="0" fontId="63" fillId="0" borderId="0" xfId="102" applyFont="1" applyFill="1" applyAlignment="1">
      <alignment vertical="center"/>
    </xf>
    <xf numFmtId="14" fontId="11" fillId="0" borderId="44" xfId="2" applyNumberFormat="1" applyFont="1" applyFill="1" applyBorder="1" applyAlignment="1">
      <alignment horizontal="center" vertical="center" shrinkToFit="1"/>
    </xf>
    <xf numFmtId="0" fontId="11" fillId="0" borderId="44" xfId="2" applyNumberFormat="1" applyFont="1" applyFill="1" applyBorder="1" applyAlignment="1">
      <alignment horizontal="center" vertical="center" shrinkToFit="1"/>
    </xf>
    <xf numFmtId="0" fontId="4" fillId="0" borderId="0" xfId="1" applyFont="1" applyAlignment="1">
      <alignment horizontal="center" vertical="center"/>
    </xf>
    <xf numFmtId="0" fontId="42" fillId="0" borderId="49" xfId="41" applyFont="1" applyFill="1" applyBorder="1" applyAlignment="1">
      <alignment horizontal="center" vertical="center" wrapText="1"/>
    </xf>
    <xf numFmtId="0" fontId="11" fillId="0" borderId="49" xfId="41" applyFont="1" applyFill="1" applyBorder="1" applyAlignment="1">
      <alignment horizontal="center" vertical="center" wrapText="1"/>
    </xf>
    <xf numFmtId="0" fontId="42" fillId="0" borderId="44" xfId="41" applyFont="1" applyFill="1" applyBorder="1" applyAlignment="1">
      <alignment horizontal="center" vertical="center" textRotation="90" wrapText="1"/>
    </xf>
    <xf numFmtId="0" fontId="42" fillId="0" borderId="44" xfId="41" applyFont="1" applyFill="1" applyBorder="1" applyAlignment="1">
      <alignment horizontal="center" vertical="center" wrapText="1"/>
    </xf>
    <xf numFmtId="49" fontId="42" fillId="0" borderId="44" xfId="41" applyNumberFormat="1" applyFont="1" applyFill="1" applyBorder="1" applyAlignment="1">
      <alignment horizontal="center" vertical="center" wrapText="1"/>
    </xf>
    <xf numFmtId="0" fontId="42" fillId="0" borderId="44" xfId="41" applyFont="1" applyFill="1" applyBorder="1" applyAlignment="1">
      <alignment horizontal="left" vertical="center" wrapText="1"/>
    </xf>
    <xf numFmtId="4" fontId="11" fillId="0" borderId="44" xfId="69" applyNumberFormat="1" applyFont="1" applyFill="1" applyBorder="1" applyAlignment="1">
      <alignment horizontal="right" wrapText="1"/>
    </xf>
    <xf numFmtId="49" fontId="11" fillId="0" borderId="44" xfId="41" applyNumberFormat="1" applyFont="1" applyFill="1" applyBorder="1" applyAlignment="1">
      <alignment horizontal="center" vertical="center" wrapText="1"/>
    </xf>
    <xf numFmtId="0" fontId="11" fillId="0" borderId="44" xfId="41" applyFont="1" applyFill="1" applyBorder="1" applyAlignment="1">
      <alignment horizontal="left" vertical="center" wrapText="1"/>
    </xf>
    <xf numFmtId="175" fontId="11" fillId="0" borderId="44" xfId="69" applyNumberFormat="1" applyFont="1" applyFill="1" applyBorder="1" applyAlignment="1">
      <alignment horizontal="right" wrapText="1"/>
    </xf>
    <xf numFmtId="0" fontId="47" fillId="0" borderId="44" xfId="70" applyFont="1" applyFill="1" applyBorder="1" applyAlignment="1">
      <alignment horizontal="left" vertical="center" wrapText="1"/>
    </xf>
    <xf numFmtId="0" fontId="43" fillId="0" borderId="44" xfId="70" applyFont="1" applyFill="1" applyBorder="1" applyAlignment="1">
      <alignment horizontal="left" vertical="center" wrapText="1"/>
    </xf>
    <xf numFmtId="4" fontId="11" fillId="0" borderId="44" xfId="41" applyNumberFormat="1" applyFont="1" applyFill="1" applyBorder="1" applyAlignment="1">
      <alignment horizontal="center" vertical="center" wrapText="1"/>
    </xf>
    <xf numFmtId="4" fontId="11" fillId="0" borderId="44" xfId="41" applyNumberFormat="1" applyFont="1" applyFill="1" applyBorder="1" applyAlignment="1">
      <alignment horizontal="left" vertical="center" wrapText="1"/>
    </xf>
    <xf numFmtId="4" fontId="47" fillId="0" borderId="44" xfId="70"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39" fillId="0" borderId="0" xfId="1" applyFont="1" applyFill="1" applyAlignment="1">
      <alignment horizontal="center" vertical="center"/>
    </xf>
    <xf numFmtId="0" fontId="64" fillId="0" borderId="0" xfId="1" applyFont="1" applyFill="1" applyAlignment="1">
      <alignment horizontal="center" vertical="center"/>
    </xf>
    <xf numFmtId="0" fontId="64" fillId="0" borderId="0" xfId="1" applyFont="1" applyFill="1" applyAlignment="1">
      <alignment horizontal="center" vertical="center" wrapText="1"/>
    </xf>
    <xf numFmtId="0" fontId="64"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39" fillId="0" borderId="0" xfId="1" applyFont="1" applyAlignment="1">
      <alignment horizontal="center" vertical="center"/>
    </xf>
    <xf numFmtId="0" fontId="64" fillId="0" borderId="0" xfId="1" applyFont="1" applyAlignment="1">
      <alignment horizontal="center" vertical="center"/>
    </xf>
    <xf numFmtId="0" fontId="7"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Fill="1" applyBorder="1" applyAlignment="1">
      <alignment horizontal="center" vertical="center" wrapText="1"/>
    </xf>
    <xf numFmtId="0" fontId="42" fillId="0" borderId="3" xfId="62" applyFont="1" applyFill="1" applyBorder="1" applyAlignment="1">
      <alignment horizontal="center" vertical="center" wrapText="1"/>
    </xf>
    <xf numFmtId="0" fontId="42"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42" fillId="0" borderId="10" xfId="62" applyFont="1" applyFill="1" applyBorder="1" applyAlignment="1">
      <alignment horizontal="center" vertical="center"/>
    </xf>
    <xf numFmtId="0" fontId="42" fillId="0" borderId="6" xfId="62" applyFont="1" applyFill="1" applyBorder="1" applyAlignment="1">
      <alignment horizontal="center" vertical="center"/>
    </xf>
    <xf numFmtId="0" fontId="42" fillId="0" borderId="2" xfId="62" applyFont="1" applyFill="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2" fillId="0" borderId="6" xfId="62" applyFont="1" applyFill="1" applyBorder="1" applyAlignment="1">
      <alignment horizontal="center" vertical="center" wrapText="1"/>
    </xf>
    <xf numFmtId="0" fontId="42" fillId="0" borderId="4" xfId="62" applyFont="1" applyBorder="1" applyAlignment="1">
      <alignment horizontal="center" vertical="center" wrapText="1"/>
    </xf>
    <xf numFmtId="0" fontId="42" fillId="0" borderId="7" xfId="62" applyFont="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8" fillId="0" borderId="0" xfId="1" applyFont="1" applyAlignment="1">
      <alignment horizontal="center" vertical="center"/>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0" fillId="0" borderId="0" xfId="102" applyFont="1" applyFill="1" applyBorder="1" applyAlignment="1">
      <alignment horizontal="left" vertical="center" wrapText="1"/>
    </xf>
    <xf numFmtId="0" fontId="40" fillId="0" borderId="44" xfId="102" applyFont="1" applyFill="1" applyBorder="1" applyAlignment="1">
      <alignment horizontal="center" vertical="center"/>
    </xf>
    <xf numFmtId="0" fontId="42" fillId="0" borderId="0" xfId="2" applyFont="1" applyFill="1" applyAlignment="1">
      <alignment horizontal="center" vertical="top" wrapText="1"/>
    </xf>
    <xf numFmtId="0" fontId="42" fillId="0" borderId="1" xfId="0" applyFont="1" applyFill="1" applyBorder="1" applyAlignment="1">
      <alignment horizontal="center" vertical="center" wrapText="1"/>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1" xfId="2" applyNumberFormat="1"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50" xfId="52" applyFont="1" applyFill="1" applyBorder="1" applyAlignment="1">
      <alignment horizontal="center" vertical="center"/>
    </xf>
    <xf numFmtId="0" fontId="42" fillId="0" borderId="51" xfId="52" applyFont="1" applyFill="1" applyBorder="1" applyAlignment="1">
      <alignment horizontal="center" vertical="center"/>
    </xf>
    <xf numFmtId="0" fontId="42" fillId="0" borderId="52" xfId="52" applyFont="1" applyFill="1" applyBorder="1" applyAlignment="1">
      <alignment horizontal="center" vertical="center" wrapText="1"/>
    </xf>
    <xf numFmtId="0" fontId="42" fillId="0" borderId="53"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44" xfId="41" applyFont="1" applyFill="1" applyBorder="1" applyAlignment="1">
      <alignment horizontal="center" vertical="center" wrapText="1"/>
    </xf>
    <xf numFmtId="0" fontId="11" fillId="0" borderId="0" xfId="2" applyFont="1" applyFill="1" applyAlignment="1">
      <alignment horizontal="center"/>
    </xf>
    <xf numFmtId="0" fontId="42" fillId="0" borderId="49"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44" xfId="41" applyFont="1" applyFill="1" applyBorder="1" applyAlignment="1">
      <alignment horizontal="center" vertical="center"/>
    </xf>
    <xf numFmtId="0" fontId="42" fillId="0" borderId="0" xfId="2" applyFont="1" applyFill="1" applyAlignment="1">
      <alignment horizontal="center"/>
    </xf>
    <xf numFmtId="0" fontId="42" fillId="0" borderId="50" xfId="41" applyFont="1" applyFill="1" applyBorder="1" applyAlignment="1">
      <alignment horizontal="center" vertical="center" wrapText="1"/>
    </xf>
    <xf numFmtId="0" fontId="42" fillId="0" borderId="54" xfId="41" applyFont="1" applyFill="1" applyBorder="1" applyAlignment="1">
      <alignment horizontal="center" vertical="center"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1" fillId="0" borderId="0" xfId="2" applyFont="1" applyFill="1" applyAlignment="1">
      <alignment horizontal="center" wrapText="1"/>
    </xf>
    <xf numFmtId="0" fontId="41" fillId="0" borderId="0" xfId="2" applyFont="1" applyFill="1" applyAlignment="1">
      <alignment horizontal="center"/>
    </xf>
    <xf numFmtId="0" fontId="40" fillId="0" borderId="30" xfId="2" applyFont="1" applyFill="1" applyBorder="1" applyAlignment="1">
      <alignment horizontal="left" vertical="top" wrapText="1"/>
    </xf>
    <xf numFmtId="0" fontId="40" fillId="0" borderId="33" xfId="2" applyFont="1" applyFill="1" applyBorder="1" applyAlignment="1">
      <alignment horizontal="left" vertical="top" wrapText="1"/>
    </xf>
    <xf numFmtId="0" fontId="40" fillId="0" borderId="31" xfId="2" applyFont="1" applyFill="1" applyBorder="1" applyAlignment="1">
      <alignment horizontal="left" vertical="top" wrapText="1"/>
    </xf>
    <xf numFmtId="0" fontId="5" fillId="0" borderId="0" xfId="1" applyFont="1" applyAlignment="1">
      <alignment horizontal="center" vertical="center"/>
    </xf>
    <xf numFmtId="0" fontId="1" fillId="0" borderId="0" xfId="50"/>
    <xf numFmtId="0" fontId="73" fillId="0" borderId="0" xfId="50" applyFont="1" applyAlignment="1">
      <alignment vertical="center" wrapText="1"/>
    </xf>
    <xf numFmtId="0" fontId="39" fillId="0" borderId="0" xfId="50" applyFont="1" applyAlignment="1">
      <alignment horizontal="center"/>
    </xf>
  </cellXfs>
  <cellStyles count="103">
    <cellStyle name=" 1" xfId="73"/>
    <cellStyle name=" 1 2" xfId="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5"/>
    <cellStyle name="Обычный 10 2 2 3" xfId="76"/>
    <cellStyle name="Обычный 11" xfId="77"/>
    <cellStyle name="Обычный 12" xfId="78"/>
    <cellStyle name="Обычный 12 2" xfId="40"/>
    <cellStyle name="Обычный 14" xfId="79"/>
    <cellStyle name="Обычный 19 2 2" xfId="67"/>
    <cellStyle name="Обычный 2" xfId="3"/>
    <cellStyle name="Обычный 2 10" xfId="81"/>
    <cellStyle name="Обычный 2 2" xfId="62"/>
    <cellStyle name="Обычный 2 3" xfId="82"/>
    <cellStyle name="Обычный 2 4" xfId="83"/>
    <cellStyle name="Обычный 2 4 2" xfId="84"/>
    <cellStyle name="Обычный 2 5" xfId="80"/>
    <cellStyle name="Обычный 3" xfId="2"/>
    <cellStyle name="Обычный 3 2" xfId="41"/>
    <cellStyle name="Обычный 3 2 2 2" xfId="42"/>
    <cellStyle name="Обычный 3 21" xfId="63"/>
    <cellStyle name="Обычный 3 3" xfId="86"/>
    <cellStyle name="Обычный 3 3 2" xfId="87"/>
    <cellStyle name="Обычный 3 4" xfId="85"/>
    <cellStyle name="Обычный 4" xfId="43"/>
    <cellStyle name="Обычный 4 2" xfId="44"/>
    <cellStyle name="Обычный 4 3" xfId="88"/>
    <cellStyle name="Обычный 5" xfId="45"/>
    <cellStyle name="Обычный 5 2" xfId="89"/>
    <cellStyle name="Обычный 5 4" xfId="70"/>
    <cellStyle name="Обычный 6" xfId="46"/>
    <cellStyle name="Обычный 6 2" xfId="47"/>
    <cellStyle name="Обычный 6 2 2" xfId="48"/>
    <cellStyle name="Обычный 6 2 3" xfId="49"/>
    <cellStyle name="Обычный 6 2 4" xfId="91"/>
    <cellStyle name="Обычный 6 3" xfId="90"/>
    <cellStyle name="Обычный 7" xfId="1"/>
    <cellStyle name="Обычный 7 2" xfId="50"/>
    <cellStyle name="Обычный 7 2 2" xfId="93"/>
    <cellStyle name="Обычный 7 3" xfId="71"/>
    <cellStyle name="Обычный 7 4" xfId="92"/>
    <cellStyle name="Обычный 8" xfId="51"/>
    <cellStyle name="Обычный 8 2" xfId="94"/>
    <cellStyle name="Обычный 85" xfId="102"/>
    <cellStyle name="Обычный 9" xfId="68"/>
    <cellStyle name="Обычный 9 2" xfId="95"/>
    <cellStyle name="Обычный 9 2 2" xfId="101"/>
    <cellStyle name="Обычный_Форматы по компаниям_last" xfId="52"/>
    <cellStyle name="Плохой 2" xfId="53"/>
    <cellStyle name="Пояснение 2" xfId="54"/>
    <cellStyle name="Примечание 2" xfId="55"/>
    <cellStyle name="Процентный" xfId="72" builtinId="5"/>
    <cellStyle name="Процентный 2" xfId="64"/>
    <cellStyle name="Процентный 3" xfId="65"/>
    <cellStyle name="Связанная ячейка 2" xfId="56"/>
    <cellStyle name="Стиль 1" xfId="66"/>
    <cellStyle name="Стиль 1 10" xfId="96"/>
    <cellStyle name="Текст предупреждения 2" xfId="57"/>
    <cellStyle name="Финансовый 2" xfId="58"/>
    <cellStyle name="Финансовый 2 2" xfId="98"/>
    <cellStyle name="Финансовый 2 2 2" xfId="99"/>
    <cellStyle name="Финансовый 2 2 2 2 2" xfId="59"/>
    <cellStyle name="Финансовый 2 3" xfId="100"/>
    <cellStyle name="Финансовый 2 4" xfId="97"/>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7.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эфф'!$E$92:$K$92</c:f>
              <c:numCache>
                <c:formatCode>_(* #\ ##0_);_(* \(#\ ##0\);_(* "-"_);_(@_)</c:formatCode>
                <c:ptCount val="7"/>
                <c:pt idx="0">
                  <c:v>0</c:v>
                </c:pt>
                <c:pt idx="1">
                  <c:v>46197274.427110426</c:v>
                </c:pt>
                <c:pt idx="2">
                  <c:v>36809360.673662983</c:v>
                </c:pt>
                <c:pt idx="3">
                  <c:v>31296285.450157378</c:v>
                </c:pt>
                <c:pt idx="4">
                  <c:v>28708328.665151611</c:v>
                </c:pt>
                <c:pt idx="5">
                  <c:v>26335118.791736327</c:v>
                </c:pt>
                <c:pt idx="6">
                  <c:v>24159364.439622022</c:v>
                </c:pt>
              </c:numCache>
            </c:numRef>
          </c:val>
          <c:smooth val="0"/>
          <c:extLst>
            <c:ext xmlns:c16="http://schemas.microsoft.com/office/drawing/2014/chart" uri="{C3380CC4-5D6E-409C-BE32-E72D297353CC}">
              <c16:uniqueId val="{00000000-6BA1-48BE-B003-AD65F618ADBC}"/>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эфф'!$E$93:$K$93</c:f>
              <c:numCache>
                <c:formatCode>_(* #\ ##0_);_(* \(#\ ##0\);_(* "-"_);_(@_)</c:formatCode>
                <c:ptCount val="7"/>
                <c:pt idx="0">
                  <c:v>-120000000</c:v>
                </c:pt>
                <c:pt idx="1">
                  <c:v>-73802725.572889566</c:v>
                </c:pt>
                <c:pt idx="2">
                  <c:v>-36993364.899226584</c:v>
                </c:pt>
                <c:pt idx="3">
                  <c:v>-5697079.4490692057</c:v>
                </c:pt>
                <c:pt idx="4">
                  <c:v>23011249.216082405</c:v>
                </c:pt>
                <c:pt idx="5">
                  <c:v>49346368.007818729</c:v>
                </c:pt>
                <c:pt idx="6">
                  <c:v>73505732.447440743</c:v>
                </c:pt>
              </c:numCache>
            </c:numRef>
          </c:val>
          <c:smooth val="0"/>
          <c:extLst>
            <c:ext xmlns:c16="http://schemas.microsoft.com/office/drawing/2014/chart" uri="{C3380CC4-5D6E-409C-BE32-E72D297353CC}">
              <c16:uniqueId val="{00000001-6BA1-48BE-B003-AD65F618ADBC}"/>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11</xdr:col>
      <xdr:colOff>0</xdr:colOff>
      <xdr:row>45</xdr:row>
      <xdr:rowOff>171450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J:\le\le\Resource\ECONOM\IZDERSKI\IZDPL200\UGOL.XLS"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cablesch-3.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J:\Documents%20and%20Settings\klepikov_yg\&#1056;&#1072;&#1073;&#1086;&#1095;&#1080;&#1081;%20&#1089;&#1090;&#1086;&#1083;\Information%20blok.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mas\&#1044;&#1086;&#1082;&#1091;&#1084;&#1077;&#1085;&#1090;&#1099;%20&#1045;&#1048;&#1040;&#1057;\Documents%20and%20Settings\Administrator\Local%20Settings\Temporary%20Internet%20Files\Content.IE5\OZ4WAL3W\&#1088;&#1072;&#1089;&#1095;&#1077;&#1090;%20&#1089;&#1090;&#1088;&#1072;&#1085;&#109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rskdc4\&#1059;&#1087;&#1088;&#1072;&#1074;&#1083;&#1077;&#1085;&#1080;&#1077;%20&#1090;&#1072;&#1088;&#1080;&#1092;&#1086;&#1086;&#1073;&#1088;&#1072;&#1079;&#1086;&#1074;&#1072;&#1085;&#1080;&#1103;\&#1052;&#1086;&#1080;%20&#1076;&#1086;&#1082;&#1091;&#1084;&#1077;&#1085;&#1090;&#1099;\&#1064;&#1072;&#1073;&#1083;&#1086;&#1085;%20%20&#1060;&#1057;&#1058;%20&#1087;&#1086;%20&#1090;&#1072;&#1088;&#1080;&#1092;&#1072;&#1084;%20(&#1075;&#1077;&#1085;&#1077;&#1088;&#1072;&#1094;&#1080;&#1103;)\GRES.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Departments\&#1062;&#1077;&#1085;&#1086;&#1086;&#1073;&#1088;&#1072;&#1079;&#1086;&#1074;&#1072;&#1085;&#1080;&#1103;%20&#1074;%20&#1101;&#1085;&#1077;&#1088;&#1075;&#1077;&#1090;&#1080;&#1082;&#1077;\&#1056;&#1046;&#1040;&#1042;&#1048;&#1053;&#1040;%20&#1047;%20&#1043;\&#1052;&#1086;&#1085;&#1080;&#1090;&#1086;&#1088;&#1080;&#1085;&#1075;%202007\&#1052;&#1086;&#1085;&#1080;&#1090;&#1086;&#1088;&#1080;&#1085;&#1075;%20_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J:\Documents%20and%20Settings\klepikov_yg\Local%20Settings\Temporary%20Internet%20Files\Content.Outlook\2UMNX8RJ\Information%20blok.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J:\Users\rsosranov\AppData\Local\Microsoft\Windows\Temporary%20Internet%20Files\Content.Outlook\ZZXZ5HGZ\&#1056;&#1072;&#1079;&#1088;&#1072;&#1073;&#1086;&#1090;&#1082;&#1072;%20&#1064;&#1056;%20&#1080;%20&#1095;&#1080;&#1089;&#1083;&#1077;&#1085;&#1085;&#1086;&#1089;&#1090;&#1080;%20&#1085;&#1072;%202012%20&#1075;&#1086;&#1076;\&#1057;&#1054;&#1058;\&#1064;&#1056;%20&#1052;&#1069;&#1055;-&#1058;&#1069;&#1050;%202011%20&#1085;&#1072;%2001.09.201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0-факт"/>
      <sheetName val="на 1 тут"/>
      <sheetName val="Воркута-99"/>
      <sheetName val="Воркута2000"/>
      <sheetName val="Воркута2002"/>
      <sheetName val="Лист1"/>
      <sheetName val="FES"/>
      <sheetName val="Позиция"/>
      <sheetName val="ВАРИАНТ 3 РАБОЧИЙ"/>
      <sheetName val="20"/>
      <sheetName val="23"/>
      <sheetName val="26"/>
      <sheetName val="27"/>
      <sheetName val="28"/>
      <sheetName val="21"/>
      <sheetName val="29"/>
      <sheetName val="Справочники"/>
      <sheetName val="25"/>
      <sheetName val="19"/>
      <sheetName val="22"/>
      <sheetName val="24"/>
      <sheetName val="UGOL"/>
      <sheetName val="Кедровский"/>
      <sheetName val="TEHSHEET"/>
      <sheetName val="ПрЭС"/>
      <sheetName val="Перегруппировка"/>
      <sheetName val="план 2000"/>
      <sheetName val="Главная для ТП"/>
      <sheetName val="1.15 (д.б.)"/>
      <sheetName val="Заголовок"/>
      <sheetName val="EKDEB90"/>
      <sheetName val="Смета_"/>
      <sheetName val="ФОТ по месяцам"/>
      <sheetName val="Смета ДУ и ПД"/>
      <sheetName val="Главная"/>
      <sheetName val="на_1_тут"/>
      <sheetName val="ВАРИАНТ_3_РАБОЧИЙ"/>
      <sheetName val="план_2000"/>
      <sheetName val="Главная_для_ТП"/>
      <sheetName val="1_15_(д_б_)"/>
      <sheetName val="БДР"/>
      <sheetName val="прочие доходы"/>
      <sheetName val="ТЭП ТНС утв."/>
      <sheetName val="КПЭ"/>
      <sheetName val="ОНА,ОНО"/>
      <sheetName val="Т6"/>
      <sheetName val="1. свод филиалы"/>
      <sheetName val="1. ИА"/>
      <sheetName val="1. свод ЛЭ"/>
      <sheetName val="Смета2 проект. раб."/>
      <sheetName val="T0"/>
      <sheetName val="Drop down lists"/>
      <sheetName val="служебная"/>
      <sheetName val="реестр сф 2012"/>
      <sheetName val="Итоги"/>
      <sheetName val="Лист2"/>
      <sheetName val="Списки"/>
      <sheetName val="список"/>
      <sheetName val="Гр5(о)"/>
      <sheetName val="共機J"/>
      <sheetName val="Сводка - лизинг"/>
      <sheetName val="SET"/>
      <sheetName val="Сведения"/>
      <sheetName val="База"/>
      <sheetName val="Свод"/>
      <sheetName val="перекрестка"/>
      <sheetName val="16"/>
      <sheetName val="18.2"/>
      <sheetName val="4"/>
      <sheetName val="6"/>
      <sheetName val="6 Списки"/>
      <sheetName val="15"/>
      <sheetName val="17.1"/>
      <sheetName val="2.3"/>
      <sheetName val="P2.1"/>
      <sheetName val="control"/>
      <sheetName val="Регионы"/>
      <sheetName val="NEW-PANEL"/>
      <sheetName val="Свод сметы"/>
      <sheetName val="Handbook"/>
      <sheetName val="Автозаполнение"/>
      <sheetName val="П.8."/>
      <sheetName val="Перечень"/>
      <sheetName val="Справочник коды"/>
      <sheetName val="база подразделение"/>
      <sheetName val="база статьи затрат"/>
      <sheetName val="БД"/>
      <sheetName val="ID ПС"/>
      <sheetName val="Информ-я о регулируемой орг-и"/>
      <sheetName val="TOPLIWO"/>
      <sheetName val="Нормы325"/>
      <sheetName val="2018"/>
      <sheetName val="2019"/>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IN GATE HOUSE"/>
      <sheetName val="ADMINISTRATION BUILDING "/>
      <sheetName val="HYDROGEN PLANT BUILDING"/>
      <sheetName val="COAL HANDLING CONTROL BUILDING"/>
      <sheetName val="COAL PLANT BUNKERING SW. BLDG."/>
      <sheetName val="COAL RAIL UNLOADING SW. BLDG."/>
      <sheetName val="FUEL OIL XFER"/>
      <sheetName val="ASH CONTROL"/>
      <sheetName val="ESP CONTROL HOUSE"/>
      <sheetName val="WAREHOUSE"/>
      <sheetName val="WORKSHOP-STORE"/>
      <sheetName val="BULLDOZER GARAGE"/>
      <sheetName val="CHLORINATION BLDG"/>
      <sheetName val="CIRCULATING WATER PUMP HOUSE"/>
      <sheetName val="SWITCH YARD BUILDING"/>
      <sheetName val="BERTH ELECTRICITY HOUSE"/>
      <sheetName val="COMMON SERVICE HOUSE "/>
      <sheetName val="UNIT 1 &amp; UNIT 2 FGD PUMPHOUSE"/>
      <sheetName val="GYPSUM DEWATERING HOUSE"/>
      <sheetName val="LIMESTONE MILLING HOUSE"/>
      <sheetName val="WATER TREATMENT CONTROL HOUSE"/>
      <sheetName val="WASTE WATER TREATMENT BLDG. "/>
      <sheetName val="GARAGE-CIVIL WORSHOP"/>
      <sheetName val="SUB GATE HOUSE"/>
      <sheetName val="EXTERNAL PLANT WORKSHOP"/>
      <sheetName val="UNIT 1 BOILER BUILDING"/>
      <sheetName val="CENTRAL CONTROL BUILDING"/>
      <sheetName val="UNIT 1 TURBINE BUILDING"/>
      <sheetName val="UNIT 1 &amp; UNIT 2 AUX BAY-BUNKER "/>
      <sheetName val="UNIT 2 BOILER BUILDING "/>
      <sheetName val="UNIT 2 TURBINE BUILDING"/>
      <sheetName val="RETURN WATER PUMPHOUSE"/>
      <sheetName val="H.F.O. UNLOADING PUMP HOUSE"/>
      <sheetName val="Sheet1"/>
      <sheetName val="XL4Poppy"/>
      <sheetName val="См-2 Шатурс сети  проект работы"/>
      <sheetName val="HO_hrs"/>
      <sheetName val="оргструктура"/>
      <sheetName val="расшифровка"/>
      <sheetName val="Пер-Вл"/>
      <sheetName val="Текущие цены"/>
      <sheetName val="t_настройки"/>
      <sheetName val="Source"/>
      <sheetName val="эл ст"/>
      <sheetName val="Справочники"/>
      <sheetName val="ИТОГИ  по Н,Р,Э,Q"/>
      <sheetName val="Лист13"/>
      <sheetName val="ис.смета"/>
      <sheetName val="ИТ-бюджет"/>
      <sheetName val="Месяцы"/>
      <sheetName val="Заголовок"/>
      <sheetName val="См.1"/>
      <sheetName val="SHPZ"/>
      <sheetName val="4НКУ"/>
      <sheetName val="Производство электроэнергии"/>
      <sheetName val="Баланс"/>
      <sheetName val="БИ-2-18-П"/>
      <sheetName val="БИ-2-19-П"/>
      <sheetName val="БИ-2-7-П"/>
      <sheetName val="БИ-2-9-П"/>
      <sheetName val="БИ-2-14-П"/>
      <sheetName val="БИ-2-16-П"/>
      <sheetName val="Т-18-Инвестиции"/>
      <sheetName val="справка"/>
      <sheetName val="KL"/>
      <sheetName val="THKL"/>
      <sheetName val="CHIETTINH"/>
      <sheetName val="SON"/>
      <sheetName val="DT chi tiet"/>
      <sheetName val="Don gia chung vat lieu chinh"/>
      <sheetName val="TH kinh phi"/>
      <sheetName val="bia"/>
      <sheetName val="SX"/>
      <sheetName val="00000000"/>
      <sheetName val="XXXXXXXX"/>
      <sheetName val="XXXXXXX0"/>
      <sheetName val="Sheet2"/>
      <sheetName val="Sheet3"/>
      <sheetName val="Список"/>
      <sheetName val="на 1 тут"/>
      <sheetName val="Факторы график_свод_12мес"/>
      <sheetName val="SL dau tien"/>
      <sheetName val="List"/>
      <sheetName val="tuong"/>
      <sheetName val="MasterData"/>
      <sheetName val="Факт"/>
      <sheetName val="+список"/>
      <sheetName val="Master data"/>
      <sheetName val="Main"/>
      <sheetName val="БД"/>
      <sheetName val="Закупки цент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аза"/>
      <sheetName val="ХМРСК"/>
      <sheetName val="Адреса телефоны"/>
      <sheetName val="t_настройки"/>
      <sheetName val="t_проверки"/>
      <sheetName val="Сценарные условия"/>
      <sheetName val="Список ДЗО"/>
      <sheetName val="Information blok"/>
      <sheetName val="16"/>
      <sheetName val="17"/>
      <sheetName val="4"/>
      <sheetName val="5"/>
      <sheetName val="Ф-1 (для АО-энерго)"/>
      <sheetName val="Ф-2 (для АО-энерго)"/>
      <sheetName val="перекрестка"/>
      <sheetName val="TEHSHEET"/>
      <sheetName val="17.1"/>
      <sheetName val="24"/>
      <sheetName val="25"/>
      <sheetName val="Справочники"/>
      <sheetName val="18.2"/>
      <sheetName val="6"/>
      <sheetName val="15"/>
      <sheetName val="2.3"/>
      <sheetName val="20"/>
      <sheetName val="27"/>
      <sheetName val="P2.1"/>
      <sheetName val="29"/>
      <sheetName val="21"/>
      <sheetName val="23"/>
      <sheetName val="26"/>
      <sheetName val="28"/>
      <sheetName val="19"/>
      <sheetName val="22"/>
      <sheetName val="Регионы"/>
      <sheetName val="FST5"/>
      <sheetName val="Панель управления"/>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Динамика ДЗ"/>
      <sheetName val="18 Реестр ДЗ и КЗ"/>
      <sheetName val="19 БДР по филиалам"/>
      <sheetName val="Заголовок"/>
      <sheetName val="17 БДР по филиалам"/>
      <sheetName val="Утверждено 2015-2018 гг."/>
      <sheetName val="Заявка 2015-2018 гг._1 сцен."/>
      <sheetName val="2015-2018 гг._2 сцен."/>
      <sheetName val="2015 год"/>
      <sheetName val="2017 год"/>
      <sheetName val="Потери в сетях ФСК"/>
      <sheetName val="свод - динамика"/>
      <sheetName val="ЗМ"/>
      <sheetName val="Мощность"/>
      <sheetName val="СПБ"/>
      <sheetName val="СПБ_экспорт"/>
      <sheetName val="тариф"/>
      <sheetName val="Потери ЭЭ"/>
      <sheetName val="Согласованная редакция СПБ-2015"/>
      <sheetName val="2016 г"/>
      <sheetName val="2017 г"/>
      <sheetName val="2018 г"/>
      <sheetName val="2019 г"/>
      <sheetName val="2020 г"/>
      <sheetName val="2015-2020"/>
      <sheetName val="Лист2"/>
      <sheetName val="Лист1"/>
      <sheetName val="Лист4"/>
      <sheetName val="Лист3"/>
      <sheetName val="Лист5"/>
      <sheetName val="Лист6"/>
      <sheetName val="Сведения"/>
      <sheetName val="SET"/>
      <sheetName val="Детали_Смета"/>
      <sheetName val="Детали_Прочие"/>
      <sheetName val="ИТ-бюджет"/>
      <sheetName val="18 Оптимизация АУР"/>
      <sheetName val="Содержание_расшир. формат"/>
      <sheetName val="Содержание_агрегир.формат"/>
      <sheetName val="1.Общие сведения"/>
      <sheetName val="2.Оценочные показатели"/>
      <sheetName val="3.Программа реализации"/>
      <sheetName val="4. Затраты на персонал"/>
      <sheetName val="5.ИПР"/>
      <sheetName val="6.ОФР"/>
      <sheetName val="7. Смета затрат"/>
      <sheetName val="8.БДР"/>
      <sheetName val="9.БДДС (ДПН)"/>
      <sheetName val="10.Прогнозный баланс"/>
      <sheetName val="11.ПУЭ"/>
      <sheetName val="9. Смета затрат"/>
      <sheetName val="ИНСТРУКЦИЯ ПО МЭППИНГУ"/>
      <sheetName val="Содержание - расшир.формат"/>
      <sheetName val="Содержание - агрегир. формат"/>
      <sheetName val="4.Баланс ээ"/>
      <sheetName val="5.Ремонты"/>
      <sheetName val="6.ИПР"/>
      <sheetName val="7.Затраты на персонал"/>
      <sheetName val="8.ОФР"/>
      <sheetName val="10. БДР"/>
      <sheetName val="11.БДДС (ДПН)"/>
      <sheetName val="12.Прогнозный баланс"/>
      <sheetName val="13.ПУЭ"/>
      <sheetName val="Детали Смета"/>
      <sheetName val="14б ДПН отчет"/>
      <sheetName val="16а Сводный анализ"/>
      <sheetName val="ФБР"/>
      <sheetName val="служебная"/>
      <sheetName val="Sheet1"/>
      <sheetName val="共機J"/>
      <sheetName val="Списки"/>
      <sheetName val="Смета расходов_2016г"/>
      <sheetName val="8_для ПЗ"/>
      <sheetName val="10_для ПЗ"/>
      <sheetName val="АНАЛИТИКА"/>
      <sheetName val="Кубаньэнерго"/>
      <sheetName val="Сеть2"/>
      <sheetName val="Сеть3"/>
      <sheetName val="Сбыт"/>
      <sheetName val="Группа_всего"/>
      <sheetName val="НЕПРОФ_свод_2015факт"/>
      <sheetName val="A"/>
      <sheetName val="Пламя"/>
      <sheetName val="Энергетик"/>
      <sheetName val="Энергосервис"/>
      <sheetName val="Генерация_4"/>
      <sheetName val="Z"/>
      <sheetName val="ОПисание"/>
      <sheetName val="Ф1_Группа_6м2015"/>
      <sheetName val="Ф2_Группа_6м2015"/>
      <sheetName val="Ф1_Свод_6м2015"/>
      <sheetName val="Ф2_Свод_6м2015"/>
      <sheetName val="Ф1_Группа_2014"/>
      <sheetName val="Ф2_Группа_2014"/>
      <sheetName val="ВХО"/>
      <sheetName val="КК"/>
      <sheetName val="Прогнозный баланс"/>
      <sheetName val="ОФР"/>
      <sheetName val="Ф1_S901"/>
      <sheetName val="Ф2_S901"/>
      <sheetName val="Ф1_S905"/>
      <sheetName val="Ф2_S905"/>
      <sheetName val="Ф1_S903"/>
      <sheetName val="Ф2_S903"/>
      <sheetName val="Ф1_S902"/>
      <sheetName val="Ф2_S902"/>
      <sheetName val="Ф1_S904"/>
      <sheetName val="Ф2_S904"/>
      <sheetName val="Ф1_S301"/>
      <sheetName val="Ф1_S305"/>
      <sheetName val="Ф1_S304"/>
      <sheetName val="Ф2_351"/>
      <sheetName val="Ф1_1"/>
      <sheetName val="Ф1_2"/>
      <sheetName val="Ф1_3"/>
      <sheetName val="Ф1_4"/>
      <sheetName val="Ф1_5"/>
      <sheetName val="Ф2_1"/>
      <sheetName val="Ф2_2"/>
      <sheetName val="Ф2_3"/>
      <sheetName val="Ф2_4"/>
      <sheetName val="Ф2_5"/>
      <sheetName val="4.Баланс эм"/>
      <sheetName val="5.Производство"/>
      <sheetName val="6.Топливо"/>
      <sheetName val="7.ИПР"/>
      <sheetName val="8. Затраты на персонал"/>
      <sheetName val="9.ОФР"/>
      <sheetName val="10. Смета затрат"/>
      <sheetName val="11. БДР"/>
      <sheetName val="13.Прогнозный баланс"/>
      <sheetName val="14.ПУЭ"/>
      <sheetName val="Сн.ОР (мощн.)"/>
      <sheetName val="ЛистИнформации"/>
      <sheetName val="Информация"/>
      <sheetName val="Ф1"/>
      <sheetName val="Ф2"/>
      <sheetName val="Ф3 Приток"/>
      <sheetName val="BExRepositorySheet"/>
      <sheetName val="Ф3 Отток"/>
      <sheetName val="Ф4 Приток"/>
      <sheetName val="Ф4 Отток"/>
      <sheetName val="Ф5 Приток"/>
      <sheetName val="Ф5 Отток"/>
      <sheetName val="Ф6 Приток"/>
      <sheetName val="Ф6 Отток"/>
      <sheetName val="Ф6а Приток"/>
      <sheetName val="Ф6а Отток"/>
      <sheetName val="Реализация"/>
      <sheetName val="Ф3 Титул"/>
      <sheetName val="Ф4 Титул"/>
      <sheetName val="Ф5 Титул"/>
      <sheetName val="Ф6 Титул"/>
      <sheetName val="Протокол"/>
      <sheetName val="Титул (филиал)"/>
      <sheetName val="9.1. Смета затрат"/>
      <sheetName val="9.2. Прочие ДиР"/>
      <sheetName val="14. Снижение ОР"/>
      <sheetName val="списание"/>
      <sheetName val="ОТЭП 2017"/>
      <sheetName val="ОТ и ТБ"/>
      <sheetName val="АХО"/>
      <sheetName val="АХО аренда 2017"/>
      <sheetName val="ОБУ"/>
      <sheetName val="ОК"/>
      <sheetName val="Пишванова"/>
      <sheetName val="ООиРР"/>
      <sheetName val="СМИ"/>
      <sheetName val="ОИТ"/>
      <sheetName val="ОХРАНА"/>
      <sheetName val="Юр.отдел"/>
      <sheetName val="Почтово-телеграфные"/>
      <sheetName val="Услуги по сбору платкжкй"/>
      <sheetName val="Зар.плата"/>
      <sheetName val="% к уплате"/>
      <sheetName val="Страхование от НС"/>
      <sheetName val="Страх. имущества"/>
      <sheetName val="ОСАГО"/>
      <sheetName val="амортизация"/>
      <sheetName val="прочая выручка"/>
      <sheetName val="Наименование ЦФО"/>
      <sheetName val="Гр5(о)"/>
      <sheetName val="Смета расходов_2018г"/>
      <sheetName val="10.2_для ПЗ"/>
      <sheetName val="OPEX_расш"/>
      <sheetName val="Финмодель 2017"/>
      <sheetName val="Финмодель 2018 (1)"/>
      <sheetName val="Финмодель 2018 (2)"/>
      <sheetName val="Финмодель 2018 (3)"/>
      <sheetName val="Финмодель 2018 (4)"/>
      <sheetName val="Финмодель 2018"/>
      <sheetName val="Финмодель 2019"/>
      <sheetName val="Финмодель 2020"/>
      <sheetName val="Финмодель 2021"/>
      <sheetName val="Финмодель 2022"/>
      <sheetName val="Финмодель 2023"/>
      <sheetName val="10. БДР (МРСК)"/>
      <sheetName val="11.БДДС (МРСК)"/>
      <sheetName val="12.Прогнозный баланс (МРСК)"/>
      <sheetName val="11.БДДС (КОРРЕК 2)"/>
      <sheetName val="12.Прогнозный баланс (КОРРЕК 2)"/>
      <sheetName val="11.БДДС (ОТКЛОНЕНИЕ)"/>
      <sheetName val="12.Прогнозный баланс (ОТКЛОНЕН)"/>
      <sheetName val="11.БДДС (КОРРЕКТИРОВКА)"/>
      <sheetName val="12.Прогнозный баланс (КОРРЕКТИ)"/>
      <sheetName val="11.БДДС (3100)"/>
      <sheetName val="11.БДДС (3101)"/>
      <sheetName val="11.БДДС (3102)"/>
      <sheetName val="12.Прогнозный баланс (3100)"/>
      <sheetName val="11.БДДС (3200)"/>
      <sheetName val="11.БДДС (3201)"/>
      <sheetName val="11.БДДС (3202)"/>
      <sheetName val="12.Прогнозный баланс (3200)"/>
      <sheetName val="11.БДДС (3600)"/>
      <sheetName val="11.БДДС (3601)"/>
      <sheetName val="11.БДДС (3602)"/>
      <sheetName val="12.Прогнозный баланс (3600)"/>
      <sheetName val="11.БДДС (4400)"/>
      <sheetName val="11.БДДС (4401)"/>
      <sheetName val="11.БДДС (4402)"/>
      <sheetName val="12.Прогнозный баланс (4400)"/>
      <sheetName val="11.БДДС (4600)"/>
      <sheetName val="11.БДДС (4601)"/>
      <sheetName val="11.БДДС (4602)"/>
      <sheetName val="12.Прогнозный баланс (4600)"/>
      <sheetName val="11.БДДС (4800)"/>
      <sheetName val="11.БДДС (4801)"/>
      <sheetName val="11.БДДС (4802)"/>
      <sheetName val="12.Прогнозный баланс (4800)"/>
      <sheetName val="11.БДДС (5700)"/>
      <sheetName val="11.БДДС (5701)"/>
      <sheetName val="11.БДДС (5702)"/>
      <sheetName val="12.Прогнозный баланс (5700)"/>
      <sheetName val="11.БДДС (6700)"/>
      <sheetName val="11.БДДС (6701)"/>
      <sheetName val="11.БДДС (6702)"/>
      <sheetName val="12.Прогнозный баланс (6700)"/>
      <sheetName val="11.БДДС (6800)"/>
      <sheetName val="11.БДДС (6801)"/>
      <sheetName val="11.БДДС (6802)"/>
      <sheetName val="12.Прогнозный баланс (6800)"/>
      <sheetName val="11.БДДС (6900)"/>
      <sheetName val="11.БДДС (6901)"/>
      <sheetName val="11.БДДС (6902)"/>
      <sheetName val="12.Прогнозный баланс (6900)"/>
      <sheetName val="11.БДДС (7600)"/>
      <sheetName val="11.БДДС (7601)"/>
      <sheetName val="11.БДДС (7602)"/>
      <sheetName val="12.Прогнозный баланс (7600)"/>
      <sheetName val="11.БДДС (7700)"/>
      <sheetName val="12.Прогнозный баланс (7700)"/>
      <sheetName val="9. Смета затрат (7700)"/>
      <sheetName val="10. БДР (7700)"/>
      <sheetName val="База распределения управленческ"/>
      <sheetName val="Депозиты"/>
      <sheetName val="11.БДДС (7700)+корр"/>
      <sheetName val="11.БДДС (7700)+корр (2)"/>
      <sheetName val="Возврат Прибыли"/>
      <sheetName val="Изм%"/>
      <sheetName val="СБП_Списки"/>
      <sheetName val="СБП_ПрогнозныйБаланс_ВГО"/>
      <sheetName val="СБП_ПрогнозныйБаланс"/>
      <sheetName val="СБП_БДДС_ВГО"/>
      <sheetName val="СБП_БДДС"/>
      <sheetName val="СБП_ДохРасх_ВГО"/>
      <sheetName val="СБП_БДР"/>
      <sheetName val="СБП_СметаЗатрат"/>
      <sheetName val="СБП_ОФР"/>
      <sheetName val="СБП_ИПР"/>
      <sheetName val="СБП_Затраты на персонал"/>
      <sheetName val="СБП_ОцП"/>
      <sheetName val="СБП_ДопИнфо"/>
      <sheetName val="СБП_Общее"/>
      <sheetName val="СБП_Проверки"/>
      <sheetName val="Вл"/>
      <sheetName val="Ив"/>
      <sheetName val="Кл"/>
      <sheetName val="Кр"/>
      <sheetName val="Мр"/>
      <sheetName val="НН"/>
      <sheetName val="Рз"/>
      <sheetName val="Тл"/>
      <sheetName val="Уд"/>
      <sheetName val="Свод филиалы"/>
      <sheetName val="ИА"/>
      <sheetName val="СВОД"/>
      <sheetName val="ФОТ мес."/>
      <sheetName val="Средняя числ-ть"/>
      <sheetName val="Среднеспис. ч-ть"/>
      <sheetName val="Списочная числ-ть"/>
      <sheetName val="Числ-ть Внешний план"/>
      <sheetName val="Сравнение планов"/>
      <sheetName val="ФЭ модель"/>
      <sheetName val="ЧЭ"/>
      <sheetName val="Архэнерго"/>
      <sheetName val="Вологдаэнерго"/>
      <sheetName val="Карелэнерго"/>
      <sheetName val="Колэнерго"/>
      <sheetName val="Комиэнерго"/>
      <sheetName val="Новгородэнерго"/>
      <sheetName val="Псковэнерго"/>
      <sheetName val="База распределения по ВД"/>
      <sheetName val="Выручка"/>
      <sheetName val="Себестоимость"/>
      <sheetName val="Коммерческие расходы"/>
      <sheetName val="Прочие доходы"/>
      <sheetName val="Прочие расходы"/>
      <sheetName val="Управленческие расходы"/>
      <sheetName val="Прибыли и убытки"/>
      <sheetName val="14 директива"/>
      <sheetName val="ФЭМ ДЗО"/>
      <sheetName val="Проверка"/>
      <sheetName val="5.Ремонты_старый"/>
      <sheetName val="МРСК"/>
      <sheetName val="Филиал..."/>
      <sheetName val="ПАО &quot;Кубаньэнерго&quot;"/>
      <sheetName val="Филиал"/>
      <sheetName val="Под версию План"/>
      <sheetName val="Под версию Корр"/>
      <sheetName val="расчет дивид"/>
      <sheetName val="расчет дивид для РС"/>
      <sheetName val="БДДС 3 кв ПЭ "/>
      <sheetName val="КБП по ЦФО февр"/>
      <sheetName val="КБП по ЦФО"/>
      <sheetName val="КБП январь"/>
      <sheetName val="КБП февраль для БК"/>
      <sheetName val="П1_Исходная"/>
      <sheetName val="П2_Работы_2"/>
      <sheetName val="П2_Работы"/>
      <sheetName val="П3_Свод"/>
      <sheetName val="Справка"/>
      <sheetName val="Тарифы"/>
      <sheetName val="Расчетные коэффициенты"/>
      <sheetName val="Экономика"/>
      <sheetName val="Склад"/>
      <sheetName val="Сворачивание"/>
      <sheetName val="8_ОФР"/>
      <sheetName val="9 СМЕТА "/>
      <sheetName val="9.2. Прочие ДиР для ФАКТа"/>
      <sheetName val="10 БДР"/>
      <sheetName val="Р Смета нов ф_СВОД"/>
      <sheetName val="Р Смета нов ф_передача"/>
      <sheetName val="Р Смета нов ф_ТП"/>
      <sheetName val="Р Смета нов ф_СБЫТ"/>
      <sheetName val="Р Смета нов ф_прочие"/>
      <sheetName val="Р Смета нов ф_Коммер.расх"/>
      <sheetName val="Р ПДиР нов ф СВОД"/>
      <sheetName val="Р ПДиР нов СБЫТ"/>
      <sheetName val="Р ПДиР нов ТП"/>
      <sheetName val="Р ПДиР нов ПРочие"/>
      <sheetName val="Р ПДиР нов передача"/>
      <sheetName val="9 СМЕТА 25сч в Упр"/>
      <sheetName val="Р Смета нов ф_СВОД без25сч"/>
      <sheetName val="Р Смета нов ф_передача без25сч"/>
      <sheetName val="Смета_ТР_без25сч"/>
      <sheetName val="Смета_Прочие_без25сч"/>
      <sheetName val="9 СМЕТА 25сч"/>
      <sheetName val="СВОД_25 счет АУ БЭ"/>
      <sheetName val="25 счет АУ БЭ_передачаЭЭ"/>
      <sheetName val="25 счет АУ БЭ_ТР"/>
      <sheetName val="25 счет АУ БЭ_прочие"/>
      <sheetName val="Пени,Штрафы "/>
      <sheetName val="ППЛ"/>
      <sheetName val="УПЛ"/>
      <sheetName val="РСД"/>
      <sheetName val="РОО"/>
      <sheetName val="Возмещ.ущерба"/>
      <sheetName val="выбытие без дохода"/>
      <sheetName val="безвозмездОС"/>
      <sheetName val="прочие дох_расх"/>
      <sheetName val="соглаш по комп затрат"/>
      <sheetName val="Снижение_Ор_новый проект метод"/>
      <sheetName val="Расширенные ПДиР_янв.2019"/>
      <sheetName val="БДР_отчет_янв.-февр.2019"/>
      <sheetName val="9101_янв"/>
      <sheetName val="9102_янв"/>
      <sheetName val="Пени,штрафы"/>
      <sheetName val=""/>
      <sheetName val="с ИА"/>
      <sheetName val="КРП"/>
      <sheetName val="Полная справка РСТ"/>
      <sheetName val="Операционные расходы"/>
      <sheetName val="Полная справка РСТ (2)"/>
      <sheetName val="оpex 2019"/>
      <sheetName val="2019 БДДС"/>
      <sheetName val="Лист7"/>
    </sheetNames>
    <sheetDataSet>
      <sheetData sheetId="0">
        <row r="2">
          <cell r="A2">
            <v>0</v>
          </cell>
        </row>
        <row r="4">
          <cell r="C4" t="str">
            <v>Гуджоян Дмитрий Олегович</v>
          </cell>
          <cell r="D4" t="str">
            <v>747-92-90</v>
          </cell>
        </row>
        <row r="7">
          <cell r="C7" t="str">
            <v>Гилев Дмитрий Михайлович</v>
          </cell>
          <cell r="D7" t="str">
            <v>747-92-92 (3031)</v>
          </cell>
          <cell r="E7" t="str">
            <v>915-3800031</v>
          </cell>
        </row>
        <row r="8">
          <cell r="C8">
            <v>0</v>
          </cell>
          <cell r="D8">
            <v>0</v>
          </cell>
          <cell r="E8">
            <v>0</v>
          </cell>
        </row>
        <row r="9">
          <cell r="C9" t="str">
            <v>Антропова Наталья</v>
          </cell>
          <cell r="D9" t="str">
            <v>8-919-786-00-57</v>
          </cell>
          <cell r="E9">
            <v>0</v>
          </cell>
          <cell r="F9" t="str">
            <v>Antropova.NG@mrsk-1.ru</v>
          </cell>
          <cell r="G9">
            <v>0</v>
          </cell>
          <cell r="H9">
            <v>0</v>
          </cell>
          <cell r="I9">
            <v>0</v>
          </cell>
          <cell r="J9">
            <v>0</v>
          </cell>
        </row>
        <row r="10">
          <cell r="C10" t="str">
            <v>Кислякова Ксения</v>
          </cell>
          <cell r="D10" t="str">
            <v>747-92-92 (3035)</v>
          </cell>
          <cell r="E10">
            <v>0</v>
          </cell>
          <cell r="F10" t="str">
            <v>Kislyakova.KO@mrsk-1.ru</v>
          </cell>
          <cell r="G10">
            <v>0</v>
          </cell>
          <cell r="H10">
            <v>0</v>
          </cell>
          <cell r="I10">
            <v>0</v>
          </cell>
          <cell r="J10">
            <v>0</v>
          </cell>
        </row>
        <row r="11">
          <cell r="A11" t="e">
            <v>#VALUE!</v>
          </cell>
          <cell r="B11">
            <v>0</v>
          </cell>
          <cell r="C11" t="str">
            <v>Мелешкин Дмитрий</v>
          </cell>
          <cell r="D11">
            <v>0</v>
          </cell>
          <cell r="E11">
            <v>0</v>
          </cell>
          <cell r="F11">
            <v>0</v>
          </cell>
          <cell r="G11">
            <v>0</v>
          </cell>
          <cell r="H11">
            <v>0</v>
          </cell>
          <cell r="I11">
            <v>0</v>
          </cell>
          <cell r="J11">
            <v>0</v>
          </cell>
        </row>
        <row r="12">
          <cell r="A12">
            <v>0</v>
          </cell>
          <cell r="B12">
            <v>0</v>
          </cell>
          <cell r="C12" t="str">
            <v>Щепоткина Людмила</v>
          </cell>
          <cell r="D12">
            <v>0</v>
          </cell>
          <cell r="E12">
            <v>0</v>
          </cell>
          <cell r="F12">
            <v>0</v>
          </cell>
          <cell r="G12">
            <v>0</v>
          </cell>
          <cell r="H12">
            <v>0</v>
          </cell>
          <cell r="I12">
            <v>0</v>
          </cell>
        </row>
        <row r="13">
          <cell r="C13" t="str">
            <v>Павлов Владимир Михайлович</v>
          </cell>
          <cell r="D13">
            <v>0</v>
          </cell>
          <cell r="E13">
            <v>0</v>
          </cell>
          <cell r="F13">
            <v>0</v>
          </cell>
          <cell r="G13">
            <v>0</v>
          </cell>
          <cell r="H13">
            <v>0</v>
          </cell>
          <cell r="I13">
            <v>0</v>
          </cell>
          <cell r="J13">
            <v>0</v>
          </cell>
        </row>
        <row r="14">
          <cell r="A14">
            <v>0</v>
          </cell>
          <cell r="B14" t="str">
            <v>Начальник департамента финансов</v>
          </cell>
          <cell r="C14" t="str">
            <v>Хромова Екатерина</v>
          </cell>
          <cell r="D14" t="str">
            <v>747-92-92 (3275)</v>
          </cell>
          <cell r="E14" t="str">
            <v>915-162-81-75</v>
          </cell>
          <cell r="F14">
            <v>0</v>
          </cell>
          <cell r="G14">
            <v>0</v>
          </cell>
          <cell r="H14">
            <v>0</v>
          </cell>
          <cell r="J14">
            <v>0</v>
          </cell>
          <cell r="K14">
            <v>0</v>
          </cell>
          <cell r="L14">
            <v>0</v>
          </cell>
          <cell r="M14">
            <v>0</v>
          </cell>
          <cell r="N14">
            <v>0</v>
          </cell>
          <cell r="P14">
            <v>0</v>
          </cell>
          <cell r="Q14">
            <v>0</v>
          </cell>
          <cell r="R14">
            <v>0</v>
          </cell>
          <cell r="S14">
            <v>0</v>
          </cell>
          <cell r="U14">
            <v>0</v>
          </cell>
          <cell r="V14">
            <v>0</v>
          </cell>
          <cell r="W14">
            <v>0</v>
          </cell>
          <cell r="X14">
            <v>0</v>
          </cell>
          <cell r="Z14">
            <v>0</v>
          </cell>
          <cell r="AA14">
            <v>0</v>
          </cell>
          <cell r="AB14">
            <v>0</v>
          </cell>
          <cell r="AC14">
            <v>0</v>
          </cell>
        </row>
        <row r="15">
          <cell r="E15" t="str">
            <v xml:space="preserve">   </v>
          </cell>
          <cell r="F15">
            <v>0</v>
          </cell>
          <cell r="G15">
            <v>0</v>
          </cell>
          <cell r="H15">
            <v>0</v>
          </cell>
          <cell r="I15">
            <v>0</v>
          </cell>
          <cell r="J15">
            <v>0</v>
          </cell>
          <cell r="K15">
            <v>0</v>
          </cell>
          <cell r="L15">
            <v>0</v>
          </cell>
          <cell r="M15">
            <v>0</v>
          </cell>
          <cell r="N15">
            <v>0</v>
          </cell>
          <cell r="P15">
            <v>0</v>
          </cell>
          <cell r="Q15">
            <v>0</v>
          </cell>
          <cell r="R15">
            <v>0</v>
          </cell>
          <cell r="S15">
            <v>0</v>
          </cell>
          <cell r="U15">
            <v>0</v>
          </cell>
          <cell r="V15" t="str">
            <v>Название ДЗО:</v>
          </cell>
          <cell r="W15">
            <v>0</v>
          </cell>
          <cell r="X15">
            <v>0</v>
          </cell>
          <cell r="Z15">
            <v>0</v>
          </cell>
          <cell r="AA15">
            <v>0</v>
          </cell>
          <cell r="AB15">
            <v>0</v>
          </cell>
          <cell r="AC15">
            <v>0</v>
          </cell>
        </row>
        <row r="16">
          <cell r="E16">
            <v>0</v>
          </cell>
          <cell r="F16">
            <v>0</v>
          </cell>
          <cell r="G16">
            <v>0</v>
          </cell>
          <cell r="H16">
            <v>0</v>
          </cell>
          <cell r="I16">
            <v>0</v>
          </cell>
          <cell r="J16">
            <v>0</v>
          </cell>
          <cell r="K16">
            <v>0</v>
          </cell>
          <cell r="L16">
            <v>0</v>
          </cell>
          <cell r="M16">
            <v>0</v>
          </cell>
          <cell r="N16">
            <v>0</v>
          </cell>
          <cell r="P16">
            <v>0</v>
          </cell>
          <cell r="Q16">
            <v>0</v>
          </cell>
          <cell r="R16">
            <v>0</v>
          </cell>
          <cell r="S16">
            <v>0</v>
          </cell>
          <cell r="U16">
            <v>0</v>
          </cell>
          <cell r="V16">
            <v>0</v>
          </cell>
          <cell r="W16">
            <v>0</v>
          </cell>
          <cell r="X16">
            <v>0</v>
          </cell>
          <cell r="Z16">
            <v>0</v>
          </cell>
          <cell r="AA16">
            <v>0</v>
          </cell>
          <cell r="AB16">
            <v>0</v>
          </cell>
          <cell r="AC16">
            <v>0</v>
          </cell>
        </row>
        <row r="17">
          <cell r="E17" t="str">
            <v>915-162-81-27</v>
          </cell>
          <cell r="F17">
            <v>0</v>
          </cell>
          <cell r="G17">
            <v>0</v>
          </cell>
          <cell r="H17">
            <v>0</v>
          </cell>
          <cell r="J17">
            <v>0</v>
          </cell>
          <cell r="K17">
            <v>0</v>
          </cell>
          <cell r="L17">
            <v>0</v>
          </cell>
          <cell r="M17">
            <v>0</v>
          </cell>
          <cell r="N17">
            <v>0</v>
          </cell>
          <cell r="P17">
            <v>0</v>
          </cell>
          <cell r="Q17">
            <v>0</v>
          </cell>
          <cell r="R17">
            <v>0</v>
          </cell>
          <cell r="S17">
            <v>0</v>
          </cell>
          <cell r="U17">
            <v>0</v>
          </cell>
          <cell r="V17" t="str">
            <v>Отчетный период:</v>
          </cell>
          <cell r="W17">
            <v>0</v>
          </cell>
          <cell r="X17">
            <v>0</v>
          </cell>
          <cell r="Z17">
            <v>0</v>
          </cell>
          <cell r="AA17">
            <v>0</v>
          </cell>
          <cell r="AB17">
            <v>0</v>
          </cell>
          <cell r="AC17">
            <v>0</v>
          </cell>
        </row>
        <row r="18">
          <cell r="E18">
            <v>0</v>
          </cell>
          <cell r="F18">
            <v>0</v>
          </cell>
          <cell r="G18">
            <v>0</v>
          </cell>
          <cell r="H18">
            <v>0</v>
          </cell>
          <cell r="I18">
            <v>0</v>
          </cell>
          <cell r="J18">
            <v>0</v>
          </cell>
          <cell r="K18">
            <v>0</v>
          </cell>
          <cell r="L18">
            <v>0</v>
          </cell>
          <cell r="M18">
            <v>0</v>
          </cell>
          <cell r="N18">
            <v>0</v>
          </cell>
          <cell r="P18">
            <v>0</v>
          </cell>
          <cell r="Q18">
            <v>0</v>
          </cell>
          <cell r="R18">
            <v>0</v>
          </cell>
          <cell r="S18">
            <v>0</v>
          </cell>
          <cell r="U18">
            <v>0</v>
          </cell>
          <cell r="V18">
            <v>0</v>
          </cell>
          <cell r="W18">
            <v>0</v>
          </cell>
          <cell r="X18">
            <v>0</v>
          </cell>
          <cell r="Z18">
            <v>0</v>
          </cell>
          <cell r="AA18">
            <v>0</v>
          </cell>
          <cell r="AB18">
            <v>0</v>
          </cell>
          <cell r="AC18">
            <v>0</v>
          </cell>
        </row>
        <row r="19">
          <cell r="E19" t="str">
            <v>915-380-00-87</v>
          </cell>
          <cell r="F19" t="str">
            <v>Nesterenko_VV@mrsk-1.ru</v>
          </cell>
          <cell r="G19">
            <v>0</v>
          </cell>
          <cell r="H19">
            <v>0</v>
          </cell>
          <cell r="I19">
            <v>0</v>
          </cell>
          <cell r="J19">
            <v>0</v>
          </cell>
          <cell r="K19">
            <v>0</v>
          </cell>
          <cell r="L19">
            <v>0</v>
          </cell>
          <cell r="M19">
            <v>0</v>
          </cell>
          <cell r="N19">
            <v>0</v>
          </cell>
          <cell r="P19">
            <v>0</v>
          </cell>
          <cell r="Q19">
            <v>0</v>
          </cell>
          <cell r="R19">
            <v>0</v>
          </cell>
          <cell r="S19">
            <v>0</v>
          </cell>
          <cell r="U19">
            <v>0</v>
          </cell>
          <cell r="V19">
            <v>0</v>
          </cell>
          <cell r="W19">
            <v>0</v>
          </cell>
          <cell r="X19">
            <v>0</v>
          </cell>
          <cell r="Z19">
            <v>0</v>
          </cell>
          <cell r="AA19">
            <v>0</v>
          </cell>
          <cell r="AB19">
            <v>0</v>
          </cell>
          <cell r="AC19">
            <v>0</v>
          </cell>
        </row>
        <row r="20">
          <cell r="E20" t="str">
            <v>8-915-380-00-15</v>
          </cell>
          <cell r="F20">
            <v>0</v>
          </cell>
          <cell r="G20">
            <v>0</v>
          </cell>
          <cell r="H20">
            <v>0</v>
          </cell>
          <cell r="I20">
            <v>0</v>
          </cell>
          <cell r="J20">
            <v>0</v>
          </cell>
          <cell r="K20">
            <v>0</v>
          </cell>
          <cell r="L20">
            <v>0</v>
          </cell>
          <cell r="M20">
            <v>0</v>
          </cell>
          <cell r="N20">
            <v>0</v>
          </cell>
          <cell r="P20">
            <v>0</v>
          </cell>
          <cell r="Q20">
            <v>0</v>
          </cell>
          <cell r="R20">
            <v>0</v>
          </cell>
          <cell r="S20" t="str">
            <v>Динамика по показателям</v>
          </cell>
          <cell r="U20">
            <v>0</v>
          </cell>
          <cell r="V20">
            <v>0</v>
          </cell>
          <cell r="W20">
            <v>0</v>
          </cell>
          <cell r="X20">
            <v>0</v>
          </cell>
          <cell r="Z20">
            <v>0</v>
          </cell>
          <cell r="AA20">
            <v>0</v>
          </cell>
          <cell r="AB20">
            <v>0</v>
          </cell>
          <cell r="AC20">
            <v>0</v>
          </cell>
        </row>
        <row r="21">
          <cell r="C21" t="str">
            <v>Лапинская Светалана</v>
          </cell>
          <cell r="D21">
            <v>0</v>
          </cell>
          <cell r="E21" t="str">
            <v>915-380-00-37</v>
          </cell>
          <cell r="F21">
            <v>0</v>
          </cell>
          <cell r="G21">
            <v>0</v>
          </cell>
          <cell r="H21">
            <v>0</v>
          </cell>
          <cell r="J21">
            <v>0</v>
          </cell>
          <cell r="K21">
            <v>0</v>
          </cell>
          <cell r="L21">
            <v>0</v>
          </cell>
          <cell r="M21">
            <v>0</v>
          </cell>
          <cell r="N21">
            <v>0</v>
          </cell>
          <cell r="P21">
            <v>0</v>
          </cell>
          <cell r="Q21">
            <v>0</v>
          </cell>
          <cell r="R21">
            <v>0</v>
          </cell>
          <cell r="S21">
            <v>0</v>
          </cell>
          <cell r="U21">
            <v>0</v>
          </cell>
          <cell r="V21">
            <v>0</v>
          </cell>
          <cell r="W21">
            <v>0</v>
          </cell>
          <cell r="X21">
            <v>0</v>
          </cell>
          <cell r="Z21">
            <v>0</v>
          </cell>
          <cell r="AA21">
            <v>0</v>
          </cell>
          <cell r="AB21">
            <v>0</v>
          </cell>
          <cell r="AC21">
            <v>0</v>
          </cell>
        </row>
        <row r="22">
          <cell r="C22" t="str">
            <v>Черных Денис Борисович</v>
          </cell>
          <cell r="D22">
            <v>0</v>
          </cell>
          <cell r="E22" t="str">
            <v>915-3800082</v>
          </cell>
          <cell r="H22">
            <v>0</v>
          </cell>
          <cell r="J22">
            <v>0</v>
          </cell>
          <cell r="K22">
            <v>0</v>
          </cell>
          <cell r="N22">
            <v>0</v>
          </cell>
        </row>
        <row r="23">
          <cell r="C23" t="str">
            <v>Рыбников Дмитрий Алексеевич</v>
          </cell>
          <cell r="D23">
            <v>0</v>
          </cell>
          <cell r="E23" t="str">
            <v>915-1628140</v>
          </cell>
          <cell r="F23">
            <v>0</v>
          </cell>
          <cell r="G23">
            <v>0</v>
          </cell>
          <cell r="H23">
            <v>0</v>
          </cell>
          <cell r="I23">
            <v>0</v>
          </cell>
          <cell r="J23">
            <v>0</v>
          </cell>
          <cell r="K23">
            <v>0</v>
          </cell>
          <cell r="L23">
            <v>0</v>
          </cell>
          <cell r="M23">
            <v>0</v>
          </cell>
          <cell r="N23">
            <v>0</v>
          </cell>
          <cell r="P23">
            <v>0</v>
          </cell>
          <cell r="Q23">
            <v>0</v>
          </cell>
          <cell r="R23">
            <v>0</v>
          </cell>
          <cell r="S23">
            <v>0</v>
          </cell>
          <cell r="U23">
            <v>0</v>
          </cell>
          <cell r="V23">
            <v>0</v>
          </cell>
          <cell r="W23">
            <v>0</v>
          </cell>
          <cell r="X23">
            <v>0</v>
          </cell>
          <cell r="Z23">
            <v>0</v>
          </cell>
          <cell r="AA23">
            <v>0</v>
          </cell>
          <cell r="AB23">
            <v>0</v>
          </cell>
          <cell r="AC23">
            <v>0</v>
          </cell>
        </row>
        <row r="24">
          <cell r="C24" t="str">
            <v>Алдонова Ольга Викторовна</v>
          </cell>
          <cell r="D24">
            <v>0</v>
          </cell>
          <cell r="E24">
            <v>0</v>
          </cell>
          <cell r="F24">
            <v>0</v>
          </cell>
          <cell r="G24">
            <v>0</v>
          </cell>
          <cell r="H24">
            <v>0</v>
          </cell>
          <cell r="J24">
            <v>0</v>
          </cell>
          <cell r="K24">
            <v>0</v>
          </cell>
          <cell r="L24">
            <v>0</v>
          </cell>
          <cell r="M24">
            <v>0</v>
          </cell>
          <cell r="N24">
            <v>0</v>
          </cell>
        </row>
        <row r="25">
          <cell r="C25" t="str">
            <v>Раковский Эдуард Казимирович</v>
          </cell>
          <cell r="D25">
            <v>0</v>
          </cell>
          <cell r="E25" t="str">
            <v xml:space="preserve"> </v>
          </cell>
          <cell r="F25">
            <v>0</v>
          </cell>
          <cell r="G25">
            <v>0</v>
          </cell>
          <cell r="H25">
            <v>0</v>
          </cell>
          <cell r="I25">
            <v>0</v>
          </cell>
          <cell r="J25">
            <v>0</v>
          </cell>
          <cell r="K25">
            <v>0</v>
          </cell>
          <cell r="L25">
            <v>0</v>
          </cell>
          <cell r="M25">
            <v>0</v>
          </cell>
          <cell r="N25">
            <v>0</v>
          </cell>
          <cell r="P25">
            <v>0</v>
          </cell>
          <cell r="Q25">
            <v>0</v>
          </cell>
          <cell r="R25">
            <v>0</v>
          </cell>
          <cell r="S25">
            <v>0</v>
          </cell>
          <cell r="U25">
            <v>0</v>
          </cell>
          <cell r="V25">
            <v>0</v>
          </cell>
          <cell r="W25">
            <v>0</v>
          </cell>
          <cell r="X25">
            <v>0</v>
          </cell>
          <cell r="Z25">
            <v>0</v>
          </cell>
          <cell r="AA25">
            <v>0</v>
          </cell>
          <cell r="AB25">
            <v>0</v>
          </cell>
          <cell r="AC25">
            <v>0</v>
          </cell>
        </row>
        <row r="26">
          <cell r="C26" t="str">
            <v>Науменко Людмила Николаевна</v>
          </cell>
          <cell r="D26">
            <v>0</v>
          </cell>
          <cell r="E26">
            <v>0</v>
          </cell>
          <cell r="F26" t="str">
            <v xml:space="preserve">   </v>
          </cell>
          <cell r="G26">
            <v>0</v>
          </cell>
          <cell r="H26">
            <v>0</v>
          </cell>
          <cell r="I26">
            <v>0</v>
          </cell>
          <cell r="J26">
            <v>0</v>
          </cell>
          <cell r="K26">
            <v>0</v>
          </cell>
          <cell r="L26">
            <v>0</v>
          </cell>
          <cell r="M26">
            <v>0</v>
          </cell>
        </row>
        <row r="27">
          <cell r="C27">
            <v>0</v>
          </cell>
          <cell r="D27" t="str">
            <v>742-53-68 (9295)</v>
          </cell>
          <cell r="E27">
            <v>0</v>
          </cell>
          <cell r="F27">
            <v>14285.714285714286</v>
          </cell>
          <cell r="G27">
            <v>0</v>
          </cell>
          <cell r="H27">
            <v>0</v>
          </cell>
          <cell r="I27">
            <v>0</v>
          </cell>
          <cell r="J27">
            <v>0</v>
          </cell>
          <cell r="K27">
            <v>0</v>
          </cell>
          <cell r="L27">
            <v>0</v>
          </cell>
          <cell r="M27">
            <v>0</v>
          </cell>
          <cell r="N27">
            <v>0</v>
          </cell>
          <cell r="P27">
            <v>0</v>
          </cell>
          <cell r="Q27">
            <v>0</v>
          </cell>
          <cell r="R27">
            <v>0</v>
          </cell>
          <cell r="S27">
            <v>0</v>
          </cell>
          <cell r="U27">
            <v>0</v>
          </cell>
          <cell r="V27">
            <v>0</v>
          </cell>
          <cell r="W27">
            <v>0</v>
          </cell>
          <cell r="X27">
            <v>0</v>
          </cell>
        </row>
        <row r="28">
          <cell r="C28">
            <v>0</v>
          </cell>
          <cell r="D28">
            <v>0</v>
          </cell>
          <cell r="E28">
            <v>0</v>
          </cell>
          <cell r="F28">
            <v>0</v>
          </cell>
          <cell r="G28">
            <v>0</v>
          </cell>
          <cell r="H28">
            <v>0</v>
          </cell>
          <cell r="I28">
            <v>0</v>
          </cell>
          <cell r="J28">
            <v>0</v>
          </cell>
          <cell r="K28">
            <v>0</v>
          </cell>
          <cell r="L28">
            <v>0</v>
          </cell>
          <cell r="M28">
            <v>0</v>
          </cell>
          <cell r="N28">
            <v>0</v>
          </cell>
          <cell r="P28">
            <v>0</v>
          </cell>
          <cell r="Q28">
            <v>0</v>
          </cell>
          <cell r="R28">
            <v>0</v>
          </cell>
          <cell r="S28">
            <v>0</v>
          </cell>
          <cell r="U28">
            <v>0</v>
          </cell>
          <cell r="V28">
            <v>0</v>
          </cell>
          <cell r="W28">
            <v>0</v>
          </cell>
          <cell r="X28">
            <v>0</v>
          </cell>
        </row>
        <row r="29">
          <cell r="C29" t="str">
            <v>Ушаков Евгений Викторович</v>
          </cell>
          <cell r="D29" t="str">
            <v>(831) 431-83-59</v>
          </cell>
          <cell r="E29">
            <v>0</v>
          </cell>
          <cell r="F29" t="str">
            <v>ushakov_ev@mrsk-cp.ru</v>
          </cell>
          <cell r="G29">
            <v>23447</v>
          </cell>
          <cell r="H29">
            <v>0</v>
          </cell>
          <cell r="I29">
            <v>0</v>
          </cell>
          <cell r="J29">
            <v>0</v>
          </cell>
          <cell r="K29">
            <v>0</v>
          </cell>
          <cell r="L29">
            <v>0</v>
          </cell>
          <cell r="M29">
            <v>0</v>
          </cell>
          <cell r="N29">
            <v>0</v>
          </cell>
          <cell r="P29">
            <v>0</v>
          </cell>
          <cell r="Q29">
            <v>0</v>
          </cell>
          <cell r="R29">
            <v>0</v>
          </cell>
          <cell r="S29">
            <v>0</v>
          </cell>
          <cell r="U29">
            <v>0</v>
          </cell>
          <cell r="V29">
            <v>0</v>
          </cell>
          <cell r="W29">
            <v>0</v>
          </cell>
          <cell r="X29">
            <v>0</v>
          </cell>
        </row>
        <row r="30">
          <cell r="C30" t="str">
            <v>Тихомирова Ольга Владимировна</v>
          </cell>
          <cell r="D30" t="str">
            <v>(831) 431-83-09,
431-91-01</v>
          </cell>
          <cell r="E30" t="str">
            <v>8-910-101-92-10</v>
          </cell>
          <cell r="F30" t="str">
            <v>tikhomirova_ov@mrsk-cp.ru</v>
          </cell>
          <cell r="G30">
            <v>23491</v>
          </cell>
          <cell r="H30">
            <v>0</v>
          </cell>
          <cell r="I30">
            <v>0</v>
          </cell>
          <cell r="J30">
            <v>0</v>
          </cell>
          <cell r="K30">
            <v>0</v>
          </cell>
          <cell r="L30">
            <v>0</v>
          </cell>
          <cell r="M30">
            <v>0</v>
          </cell>
          <cell r="N30">
            <v>0</v>
          </cell>
          <cell r="P30">
            <v>0</v>
          </cell>
          <cell r="Q30">
            <v>0</v>
          </cell>
          <cell r="R30">
            <v>0</v>
          </cell>
          <cell r="S30">
            <v>0</v>
          </cell>
          <cell r="U30">
            <v>0</v>
          </cell>
          <cell r="V30">
            <v>0</v>
          </cell>
          <cell r="W30">
            <v>0</v>
          </cell>
          <cell r="X30">
            <v>0</v>
          </cell>
        </row>
        <row r="31">
          <cell r="C31" t="str">
            <v>Алешин Артем Геннадьевич</v>
          </cell>
          <cell r="D31" t="str">
            <v>(831) 431-93-55</v>
          </cell>
          <cell r="E31" t="str">
            <v>910-793-4786</v>
          </cell>
          <cell r="F31">
            <v>0</v>
          </cell>
          <cell r="G31">
            <v>0</v>
          </cell>
          <cell r="H31">
            <v>0</v>
          </cell>
          <cell r="I31">
            <v>0</v>
          </cell>
          <cell r="J31">
            <v>0</v>
          </cell>
          <cell r="K31">
            <v>0</v>
          </cell>
          <cell r="L31">
            <v>0</v>
          </cell>
          <cell r="M31">
            <v>0</v>
          </cell>
          <cell r="N31">
            <v>0</v>
          </cell>
          <cell r="P31">
            <v>0</v>
          </cell>
          <cell r="Q31">
            <v>0</v>
          </cell>
          <cell r="R31">
            <v>0</v>
          </cell>
          <cell r="S31">
            <v>0</v>
          </cell>
          <cell r="U31">
            <v>0</v>
          </cell>
          <cell r="V31">
            <v>0</v>
          </cell>
          <cell r="W31">
            <v>0</v>
          </cell>
          <cell r="X31">
            <v>0</v>
          </cell>
        </row>
        <row r="32">
          <cell r="C32" t="str">
            <v>Киреев Алексей Александрович</v>
          </cell>
          <cell r="D32" t="str">
            <v>(831) 431-83-39</v>
          </cell>
          <cell r="E32" t="str">
            <v xml:space="preserve"> </v>
          </cell>
          <cell r="F32">
            <v>0</v>
          </cell>
          <cell r="G32">
            <v>0</v>
          </cell>
          <cell r="H32">
            <v>0</v>
          </cell>
          <cell r="I32">
            <v>0</v>
          </cell>
          <cell r="J32">
            <v>0</v>
          </cell>
          <cell r="K32">
            <v>0</v>
          </cell>
          <cell r="L32">
            <v>0</v>
          </cell>
          <cell r="M32">
            <v>0</v>
          </cell>
        </row>
        <row r="33">
          <cell r="C33" t="str">
            <v>Кульмяев Андрей</v>
          </cell>
          <cell r="D33">
            <v>0</v>
          </cell>
          <cell r="E33" t="str">
            <v>8-910-892-78-04</v>
          </cell>
          <cell r="F33">
            <v>0</v>
          </cell>
          <cell r="G33">
            <v>0</v>
          </cell>
          <cell r="H33">
            <v>0</v>
          </cell>
          <cell r="J33">
            <v>0</v>
          </cell>
          <cell r="K33">
            <v>0</v>
          </cell>
          <cell r="L33">
            <v>0</v>
          </cell>
          <cell r="M33">
            <v>0</v>
          </cell>
          <cell r="N33">
            <v>0</v>
          </cell>
        </row>
        <row r="34">
          <cell r="B34">
            <v>0</v>
          </cell>
          <cell r="C34" t="str">
            <v>Кузин Михаил Владимирович</v>
          </cell>
          <cell r="D34">
            <v>0</v>
          </cell>
          <cell r="E34" t="str">
            <v>8-910-899-53-00</v>
          </cell>
          <cell r="F34">
            <v>0</v>
          </cell>
          <cell r="G34">
            <v>0</v>
          </cell>
          <cell r="H34">
            <v>0</v>
          </cell>
          <cell r="J34">
            <v>0</v>
          </cell>
          <cell r="K34">
            <v>0</v>
          </cell>
          <cell r="L34">
            <v>0</v>
          </cell>
          <cell r="M34">
            <v>0</v>
          </cell>
          <cell r="N34">
            <v>0</v>
          </cell>
        </row>
        <row r="35">
          <cell r="C35" t="str">
            <v>Тарасов Андрей Геннадьевич</v>
          </cell>
          <cell r="D35" t="str">
            <v>(831) 431-74-92</v>
          </cell>
          <cell r="E35" t="str">
            <v>8-910-104-12-49</v>
          </cell>
          <cell r="F35" t="str">
            <v>Tarasov_AG@mrsk-cp.ru</v>
          </cell>
          <cell r="G35">
            <v>0</v>
          </cell>
          <cell r="H35">
            <v>0</v>
          </cell>
          <cell r="I35">
            <v>0</v>
          </cell>
          <cell r="J35">
            <v>0</v>
          </cell>
          <cell r="K35">
            <v>0</v>
          </cell>
          <cell r="L35">
            <v>0</v>
          </cell>
          <cell r="M35">
            <v>0</v>
          </cell>
          <cell r="N35">
            <v>0</v>
          </cell>
        </row>
        <row r="36">
          <cell r="C36" t="str">
            <v>Титов Алексей Александрович</v>
          </cell>
          <cell r="D36" t="str">
            <v>(831) 431-74-92</v>
          </cell>
          <cell r="E36">
            <v>0</v>
          </cell>
          <cell r="F36" t="str">
            <v>titov_aa@mrsk-cp.ru</v>
          </cell>
          <cell r="G36">
            <v>0</v>
          </cell>
          <cell r="H36">
            <v>0</v>
          </cell>
          <cell r="J36">
            <v>0</v>
          </cell>
          <cell r="K36">
            <v>0</v>
          </cell>
          <cell r="L36">
            <v>0</v>
          </cell>
          <cell r="M36">
            <v>0</v>
          </cell>
          <cell r="N36">
            <v>0</v>
          </cell>
        </row>
        <row r="37">
          <cell r="B37">
            <v>0</v>
          </cell>
          <cell r="C37" t="str">
            <v>Недоросков Дмитрий Александрович</v>
          </cell>
          <cell r="D37">
            <v>0</v>
          </cell>
          <cell r="E37" t="str">
            <v>8-920-255-50-64</v>
          </cell>
          <cell r="F37">
            <v>0</v>
          </cell>
          <cell r="G37">
            <v>0</v>
          </cell>
          <cell r="H37">
            <v>0</v>
          </cell>
          <cell r="J37">
            <v>0</v>
          </cell>
          <cell r="K37">
            <v>0</v>
          </cell>
          <cell r="N37">
            <v>0</v>
          </cell>
        </row>
        <row r="38">
          <cell r="C38" t="str">
            <v>Ведерников Андрей Юрьевич</v>
          </cell>
          <cell r="D38" t="str">
            <v>(831) 431-91-45</v>
          </cell>
          <cell r="E38">
            <v>0</v>
          </cell>
          <cell r="F38">
            <v>0</v>
          </cell>
          <cell r="G38">
            <v>0</v>
          </cell>
          <cell r="H38">
            <v>0</v>
          </cell>
          <cell r="I38">
            <v>0</v>
          </cell>
        </row>
        <row r="39">
          <cell r="C39" t="str">
            <v>Лосева Татьяна Михайловна</v>
          </cell>
          <cell r="D39" t="str">
            <v>433-38-06</v>
          </cell>
          <cell r="E39">
            <v>0</v>
          </cell>
          <cell r="F39">
            <v>0</v>
          </cell>
          <cell r="G39">
            <v>0</v>
          </cell>
          <cell r="H39">
            <v>0</v>
          </cell>
          <cell r="J39">
            <v>0</v>
          </cell>
          <cell r="K39">
            <v>0</v>
          </cell>
          <cell r="N39">
            <v>0</v>
          </cell>
        </row>
        <row r="40">
          <cell r="C40" t="str">
            <v>Сухотник Александр Борисович</v>
          </cell>
          <cell r="D40" t="str">
            <v>431-85-88</v>
          </cell>
          <cell r="E40">
            <v>0</v>
          </cell>
          <cell r="F40">
            <v>0</v>
          </cell>
          <cell r="G40">
            <v>0</v>
          </cell>
          <cell r="H40">
            <v>0</v>
          </cell>
          <cell r="J40">
            <v>0</v>
          </cell>
          <cell r="K40">
            <v>0</v>
          </cell>
          <cell r="N40">
            <v>0</v>
          </cell>
        </row>
        <row r="41">
          <cell r="C41" t="str">
            <v>Басалаев Валерий Леонидович</v>
          </cell>
          <cell r="D41" t="str">
            <v>431-85-23</v>
          </cell>
          <cell r="E41">
            <v>0</v>
          </cell>
          <cell r="F41">
            <v>0</v>
          </cell>
          <cell r="G41">
            <v>0</v>
          </cell>
          <cell r="H41">
            <v>0</v>
          </cell>
          <cell r="I41">
            <v>0</v>
          </cell>
          <cell r="J41">
            <v>0</v>
          </cell>
          <cell r="K41">
            <v>0</v>
          </cell>
          <cell r="N41">
            <v>0</v>
          </cell>
        </row>
        <row r="42">
          <cell r="C42" t="str">
            <v>Якимова Людмила</v>
          </cell>
          <cell r="D42" t="str">
            <v>(831) 431-83-45</v>
          </cell>
          <cell r="E42">
            <v>0</v>
          </cell>
          <cell r="F42">
            <v>0</v>
          </cell>
          <cell r="G42">
            <v>0</v>
          </cell>
          <cell r="H42">
            <v>0</v>
          </cell>
          <cell r="J42">
            <v>0</v>
          </cell>
          <cell r="K42">
            <v>0</v>
          </cell>
          <cell r="N42">
            <v>0</v>
          </cell>
        </row>
        <row r="43">
          <cell r="C43" t="str">
            <v>Подольская Лада Александровна</v>
          </cell>
          <cell r="D43" t="str">
            <v>433-38-06</v>
          </cell>
          <cell r="E43">
            <v>0</v>
          </cell>
          <cell r="F43">
            <v>0</v>
          </cell>
          <cell r="G43">
            <v>0</v>
          </cell>
          <cell r="H43">
            <v>0</v>
          </cell>
          <cell r="J43">
            <v>0</v>
          </cell>
          <cell r="K43">
            <v>0</v>
          </cell>
          <cell r="N43">
            <v>0</v>
          </cell>
        </row>
        <row r="44">
          <cell r="C44" t="str">
            <v>Токаева Ольга Васильевна</v>
          </cell>
          <cell r="D44" t="str">
            <v>(831) 431-93-15</v>
          </cell>
          <cell r="E44">
            <v>0</v>
          </cell>
        </row>
        <row r="45">
          <cell r="C45" t="str">
            <v>Кронберг Наталья</v>
          </cell>
          <cell r="D45" t="str">
            <v>(831) 431-91-72</v>
          </cell>
          <cell r="E45">
            <v>0</v>
          </cell>
          <cell r="F45">
            <v>0</v>
          </cell>
          <cell r="G45">
            <v>0</v>
          </cell>
          <cell r="H45">
            <v>0</v>
          </cell>
          <cell r="I45">
            <v>0</v>
          </cell>
          <cell r="J45">
            <v>0</v>
          </cell>
          <cell r="K45">
            <v>0</v>
          </cell>
          <cell r="N45">
            <v>0</v>
          </cell>
        </row>
        <row r="46">
          <cell r="C46">
            <v>0</v>
          </cell>
          <cell r="D46">
            <v>0</v>
          </cell>
          <cell r="E46">
            <v>0</v>
          </cell>
          <cell r="F46">
            <v>0</v>
          </cell>
          <cell r="G46">
            <v>0</v>
          </cell>
          <cell r="H46">
            <v>0</v>
          </cell>
          <cell r="I46">
            <v>0</v>
          </cell>
          <cell r="J46">
            <v>0</v>
          </cell>
          <cell r="K46">
            <v>0</v>
          </cell>
          <cell r="N46">
            <v>0</v>
          </cell>
        </row>
        <row r="47">
          <cell r="C47" t="str">
            <v>Кухмай Александр Маркович</v>
          </cell>
          <cell r="D47">
            <v>0</v>
          </cell>
          <cell r="E47" t="str">
            <v>8(911) 712-24-02</v>
          </cell>
          <cell r="F47" t="str">
            <v>main@mrsksevzap.ru</v>
          </cell>
          <cell r="G47">
            <v>18741</v>
          </cell>
          <cell r="H47">
            <v>0</v>
          </cell>
          <cell r="I47">
            <v>0</v>
          </cell>
          <cell r="J47">
            <v>0</v>
          </cell>
          <cell r="K47">
            <v>0</v>
          </cell>
          <cell r="N47">
            <v>0</v>
          </cell>
        </row>
        <row r="48">
          <cell r="C48" t="str">
            <v>Макарова Ольга Вадимовна</v>
          </cell>
          <cell r="D48" t="str">
            <v>(812) 305-106-06</v>
          </cell>
          <cell r="E48" t="str">
            <v>8-911-712-24-15</v>
          </cell>
          <cell r="F48" t="str">
            <v>makarova@mrsksevzap.ru</v>
          </cell>
          <cell r="G48">
            <v>26262</v>
          </cell>
          <cell r="H48">
            <v>0</v>
          </cell>
          <cell r="J48">
            <v>0</v>
          </cell>
          <cell r="K48">
            <v>0</v>
          </cell>
          <cell r="N48">
            <v>0</v>
          </cell>
        </row>
        <row r="49">
          <cell r="C49" t="str">
            <v xml:space="preserve">Бахирева Дарья Андреевна </v>
          </cell>
          <cell r="D49" t="str">
            <v>(812) 305-1010 (доб.203)</v>
          </cell>
          <cell r="E49">
            <v>0</v>
          </cell>
          <cell r="F49" t="str">
            <v>bda@mrsksevzap.ru</v>
          </cell>
          <cell r="G49">
            <v>0</v>
          </cell>
          <cell r="H49">
            <v>0</v>
          </cell>
          <cell r="I49">
            <v>0</v>
          </cell>
          <cell r="J49">
            <v>0</v>
          </cell>
          <cell r="K49">
            <v>0</v>
          </cell>
          <cell r="N49">
            <v>0</v>
          </cell>
        </row>
        <row r="50">
          <cell r="C50" t="str">
            <v>Горкавенко Людмила Игоревна</v>
          </cell>
          <cell r="D50" t="str">
            <v>(812) 305-10-20</v>
          </cell>
          <cell r="E50">
            <v>0</v>
          </cell>
        </row>
        <row r="52">
          <cell r="D52" t="str">
            <v>(812) 305-10-29</v>
          </cell>
          <cell r="E52">
            <v>0</v>
          </cell>
          <cell r="F52">
            <v>0</v>
          </cell>
          <cell r="G52">
            <v>0</v>
          </cell>
        </row>
        <row r="53">
          <cell r="D53" t="str">
            <v>(812) 320-22-87 (119)</v>
          </cell>
          <cell r="E53">
            <v>0</v>
          </cell>
          <cell r="F53" t="str">
            <v>mae@mrsksevzap.ru</v>
          </cell>
          <cell r="G53">
            <v>0</v>
          </cell>
          <cell r="H53">
            <v>48766.610393700008</v>
          </cell>
          <cell r="I53">
            <v>54460</v>
          </cell>
          <cell r="J53">
            <v>5693.389606299992</v>
          </cell>
          <cell r="N53">
            <v>0</v>
          </cell>
        </row>
        <row r="54">
          <cell r="C54" t="str">
            <v>Ткаченко Евгения Николаевна</v>
          </cell>
          <cell r="D54" t="str">
            <v>(812) 320-22-87 (237)</v>
          </cell>
          <cell r="E54" t="str">
            <v>71 михалева</v>
          </cell>
          <cell r="F54" t="str">
            <v>ten@mrsksevzap.ru</v>
          </cell>
          <cell r="G54">
            <v>0</v>
          </cell>
          <cell r="H54">
            <v>1488.1353899999999</v>
          </cell>
          <cell r="I54">
            <v>1150</v>
          </cell>
          <cell r="J54">
            <v>-338.13538999999992</v>
          </cell>
          <cell r="K54">
            <v>-0.22722085118881552</v>
          </cell>
          <cell r="N54">
            <v>0</v>
          </cell>
        </row>
        <row r="55">
          <cell r="C55" t="str">
            <v>Поветкина Анаа Александровна</v>
          </cell>
          <cell r="D55" t="str">
            <v>(812) 305-10-67</v>
          </cell>
          <cell r="E55">
            <v>0</v>
          </cell>
          <cell r="F55">
            <v>0</v>
          </cell>
          <cell r="G55">
            <v>0</v>
          </cell>
          <cell r="H55">
            <v>47278.475003700005</v>
          </cell>
          <cell r="J55">
            <v>6031.5249962999951</v>
          </cell>
          <cell r="K55">
            <v>0.12757444050020583</v>
          </cell>
          <cell r="N55">
            <v>0</v>
          </cell>
        </row>
        <row r="56">
          <cell r="C56" t="str">
            <v>Крылова Ариадна Александровна</v>
          </cell>
          <cell r="D56" t="str">
            <v>(812) 305-10-42</v>
          </cell>
          <cell r="E56">
            <v>0</v>
          </cell>
          <cell r="F56">
            <v>0</v>
          </cell>
          <cell r="G56">
            <v>0</v>
          </cell>
          <cell r="H56">
            <v>12286.625</v>
          </cell>
          <cell r="I56">
            <v>10690.48</v>
          </cell>
          <cell r="J56">
            <v>-1596.1450000000004</v>
          </cell>
          <cell r="K56">
            <v>-0.12990914917644189</v>
          </cell>
          <cell r="N56">
            <v>0</v>
          </cell>
        </row>
        <row r="57">
          <cell r="C57" t="str">
            <v>Михалева Людмила Юрьевна</v>
          </cell>
          <cell r="D57" t="str">
            <v>(812) 305-10-71</v>
          </cell>
          <cell r="E57">
            <v>0</v>
          </cell>
          <cell r="F57">
            <v>0</v>
          </cell>
          <cell r="G57">
            <v>0</v>
          </cell>
          <cell r="H57">
            <v>4316.4555110000001</v>
          </cell>
          <cell r="I57">
            <v>3730</v>
          </cell>
          <cell r="J57">
            <v>-586.45551100000012</v>
          </cell>
          <cell r="K57">
            <v>-0.13586506556258587</v>
          </cell>
          <cell r="N57">
            <v>0</v>
          </cell>
        </row>
        <row r="58">
          <cell r="C58" t="str">
            <v>Платашкина Вера</v>
          </cell>
          <cell r="D58">
            <v>0</v>
          </cell>
          <cell r="E58" t="str">
            <v>8-911-811-84-49</v>
          </cell>
          <cell r="F58">
            <v>0</v>
          </cell>
          <cell r="G58">
            <v>0</v>
          </cell>
          <cell r="H58">
            <v>4316.4555110000001</v>
          </cell>
          <cell r="J58">
            <v>-586.45551100000012</v>
          </cell>
          <cell r="K58">
            <v>-0.13586506556258587</v>
          </cell>
          <cell r="N58">
            <v>0</v>
          </cell>
        </row>
        <row r="59">
          <cell r="C59" t="str">
            <v>Кушнеров Анатолий Валерььевич</v>
          </cell>
          <cell r="D59">
            <v>0</v>
          </cell>
          <cell r="E59" t="str">
            <v>8 (911) 712-24-05</v>
          </cell>
          <cell r="F59" t="str">
            <v>avk@mrsksevzap.ru</v>
          </cell>
          <cell r="G59">
            <v>26131</v>
          </cell>
          <cell r="H59">
            <v>0</v>
          </cell>
          <cell r="I59">
            <v>0</v>
          </cell>
          <cell r="J59">
            <v>0</v>
          </cell>
          <cell r="N59">
            <v>0</v>
          </cell>
        </row>
        <row r="60">
          <cell r="C60" t="str">
            <v>Титов Сергей Геннадьевич</v>
          </cell>
          <cell r="F60" t="str">
            <v>titov@mrsksevzap.ru</v>
          </cell>
          <cell r="G60">
            <v>23110</v>
          </cell>
          <cell r="H60">
            <v>0</v>
          </cell>
          <cell r="J60">
            <v>0</v>
          </cell>
          <cell r="K60">
            <v>0</v>
          </cell>
          <cell r="N60">
            <v>0</v>
          </cell>
        </row>
        <row r="61">
          <cell r="C61">
            <v>0</v>
          </cell>
          <cell r="D61">
            <v>0</v>
          </cell>
          <cell r="E61">
            <v>0</v>
          </cell>
          <cell r="F61">
            <v>0</v>
          </cell>
          <cell r="G61">
            <v>0</v>
          </cell>
          <cell r="H61">
            <v>0</v>
          </cell>
          <cell r="J61">
            <v>0</v>
          </cell>
          <cell r="K61">
            <v>0</v>
          </cell>
          <cell r="N61">
            <v>0</v>
          </cell>
        </row>
        <row r="62">
          <cell r="C62" t="str">
            <v>Карташова Елена Борисовна</v>
          </cell>
          <cell r="D62" t="str">
            <v>(812) 320-22-87 (127)</v>
          </cell>
          <cell r="E62">
            <v>0</v>
          </cell>
          <cell r="F62" t="str">
            <v xml:space="preserve"> </v>
          </cell>
          <cell r="G62">
            <v>0</v>
          </cell>
          <cell r="H62">
            <v>308.87059999999997</v>
          </cell>
          <cell r="J62">
            <v>191.12940000000003</v>
          </cell>
          <cell r="K62">
            <v>0.6188008829587538</v>
          </cell>
          <cell r="N62">
            <v>0</v>
          </cell>
        </row>
        <row r="63">
          <cell r="C63" t="str">
            <v>Анфимов Олег Панфутьевич</v>
          </cell>
          <cell r="D63" t="str">
            <v>(812) 320-22-87 (138)</v>
          </cell>
          <cell r="E63" t="str">
            <v>8-911-712-24-00</v>
          </cell>
          <cell r="F63">
            <v>0</v>
          </cell>
          <cell r="G63">
            <v>0</v>
          </cell>
          <cell r="H63">
            <v>0</v>
          </cell>
          <cell r="J63">
            <v>0</v>
          </cell>
          <cell r="K63">
            <v>0</v>
          </cell>
          <cell r="N63">
            <v>0</v>
          </cell>
        </row>
        <row r="64">
          <cell r="C64" t="str">
            <v>Факс</v>
          </cell>
          <cell r="D64" t="str">
            <v>(812) 328-06-32</v>
          </cell>
          <cell r="E64">
            <v>0</v>
          </cell>
          <cell r="F64">
            <v>0</v>
          </cell>
          <cell r="G64">
            <v>0</v>
          </cell>
          <cell r="H64">
            <v>308.87059999999997</v>
          </cell>
          <cell r="J64">
            <v>191.12940000000003</v>
          </cell>
          <cell r="K64">
            <v>0.6188008829587538</v>
          </cell>
          <cell r="N64">
            <v>0</v>
          </cell>
        </row>
        <row r="65">
          <cell r="C65">
            <v>0</v>
          </cell>
          <cell r="G65">
            <v>0</v>
          </cell>
        </row>
        <row r="66">
          <cell r="C66">
            <v>0</v>
          </cell>
          <cell r="D66" t="str">
            <v>(343) 216-17-60</v>
          </cell>
          <cell r="E66" t="str">
            <v>912-2300411</v>
          </cell>
          <cell r="F66">
            <v>0</v>
          </cell>
          <cell r="G66">
            <v>0</v>
          </cell>
          <cell r="H66">
            <v>204029.35235716437</v>
          </cell>
          <cell r="J66">
            <v>8397.7738233956334</v>
          </cell>
          <cell r="K66">
            <v>4.1159635740522657E-2</v>
          </cell>
          <cell r="N66">
            <v>0</v>
          </cell>
        </row>
        <row r="67">
          <cell r="C67" t="str">
            <v>Морозова Елена Александровна</v>
          </cell>
          <cell r="D67" t="str">
            <v>(343) 216-88-62</v>
          </cell>
          <cell r="E67" t="str">
            <v>912-2300-416</v>
          </cell>
          <cell r="F67">
            <v>0</v>
          </cell>
          <cell r="G67">
            <v>0</v>
          </cell>
          <cell r="H67">
            <v>0</v>
          </cell>
          <cell r="J67">
            <v>0</v>
          </cell>
          <cell r="K67">
            <v>0</v>
          </cell>
          <cell r="N67">
            <v>0</v>
          </cell>
        </row>
        <row r="68">
          <cell r="C68" t="str">
            <v>Юлдашева Ирина Николаевна</v>
          </cell>
          <cell r="D68" t="str">
            <v>216-88-66
215-25-51</v>
          </cell>
          <cell r="E68" t="str">
            <v>912-23-20-415</v>
          </cell>
          <cell r="F68">
            <v>0</v>
          </cell>
          <cell r="G68">
            <v>0</v>
          </cell>
          <cell r="H68">
            <v>11169.366</v>
          </cell>
          <cell r="J68">
            <v>3.3999999999650754E-2</v>
          </cell>
          <cell r="K68">
            <v>3.0440402794259543E-6</v>
          </cell>
          <cell r="N68">
            <v>1000</v>
          </cell>
        </row>
        <row r="69">
          <cell r="C69" t="str">
            <v>(Сливчук) Максимова Юлия</v>
          </cell>
          <cell r="D69" t="str">
            <v>215-26-86</v>
          </cell>
          <cell r="E69" t="str">
            <v>8-912-23-00-407</v>
          </cell>
          <cell r="F69">
            <v>0</v>
          </cell>
          <cell r="G69">
            <v>0</v>
          </cell>
          <cell r="H69">
            <v>59203.939752500002</v>
          </cell>
          <cell r="J69">
            <v>17967.229282109001</v>
          </cell>
          <cell r="K69">
            <v>0.30348029805483173</v>
          </cell>
          <cell r="N69">
            <v>0</v>
          </cell>
        </row>
        <row r="70">
          <cell r="C70" t="str">
            <v>Шевелев Илья Владимирович</v>
          </cell>
          <cell r="F70">
            <v>0</v>
          </cell>
          <cell r="G70">
            <v>0</v>
          </cell>
          <cell r="H70">
            <v>1.6802244999999998</v>
          </cell>
          <cell r="J70">
            <v>0.17377948820000011</v>
          </cell>
          <cell r="K70">
            <v>0.10342635058588905</v>
          </cell>
          <cell r="N70">
            <v>0</v>
          </cell>
        </row>
        <row r="71">
          <cell r="C71" t="str">
            <v>Кузьминкина Жанна Викторовна</v>
          </cell>
          <cell r="D71" t="str">
            <v>(343) 215-26-30</v>
          </cell>
          <cell r="E71" t="str">
            <v>8-912-2320426</v>
          </cell>
          <cell r="G71">
            <v>0</v>
          </cell>
        </row>
        <row r="72">
          <cell r="C72" t="str">
            <v>Рагозина Марина Викторовна</v>
          </cell>
          <cell r="D72" t="str">
            <v>8 (343)215-22-93</v>
          </cell>
          <cell r="E72">
            <v>0</v>
          </cell>
          <cell r="F72" t="str">
            <v>MRagozina@MRSK-URAL.RU</v>
          </cell>
          <cell r="G72">
            <v>0</v>
          </cell>
          <cell r="H72">
            <v>2291.0735549999995</v>
          </cell>
          <cell r="J72">
            <v>54.502176798000619</v>
          </cell>
          <cell r="K72">
            <v>2.3788924925197626E-2</v>
          </cell>
          <cell r="N72">
            <v>0</v>
          </cell>
        </row>
        <row r="73">
          <cell r="C73" t="str">
            <v>Соболева Наталья Анатольевна</v>
          </cell>
          <cell r="F73" t="str">
            <v>nsoboleva@mrsk-ural.ru</v>
          </cell>
          <cell r="G73">
            <v>0</v>
          </cell>
          <cell r="H73">
            <v>55411.107000000004</v>
          </cell>
          <cell r="J73">
            <v>16216.291551000002</v>
          </cell>
          <cell r="K73">
            <v>0.29265417041749414</v>
          </cell>
          <cell r="N73">
            <v>0</v>
          </cell>
        </row>
        <row r="74">
          <cell r="C74" t="str">
            <v xml:space="preserve">Вилисова Анастасия </v>
          </cell>
          <cell r="D74" t="str">
            <v>(343) 215 26 29</v>
          </cell>
          <cell r="E74" t="str">
            <v>8-912-23-00-425</v>
          </cell>
          <cell r="F74">
            <v>0</v>
          </cell>
          <cell r="G74">
            <v>0</v>
          </cell>
          <cell r="H74">
            <v>295.94500000000011</v>
          </cell>
          <cell r="J74">
            <v>6.4516009999998687</v>
          </cell>
          <cell r="K74">
            <v>2.1799999999999549E-2</v>
          </cell>
          <cell r="N74">
            <v>0</v>
          </cell>
        </row>
        <row r="75">
          <cell r="C75" t="str">
            <v>Черноскутова Вера Сергеевна</v>
          </cell>
          <cell r="D75" t="str">
            <v>(343) 215-22-62</v>
          </cell>
          <cell r="E75">
            <v>0</v>
          </cell>
          <cell r="F75">
            <v>0</v>
          </cell>
          <cell r="G75">
            <v>0</v>
          </cell>
          <cell r="H75">
            <v>0</v>
          </cell>
          <cell r="J75">
            <v>0</v>
          </cell>
          <cell r="K75">
            <v>0</v>
          </cell>
          <cell r="N75">
            <v>0</v>
          </cell>
        </row>
        <row r="76">
          <cell r="C76" t="str">
            <v>Кайль Владимир Викторович</v>
          </cell>
          <cell r="D76" t="str">
            <v>(343) 215-26-34</v>
          </cell>
          <cell r="E76" t="str">
            <v>сот. тел. 908-635-29-68</v>
          </cell>
          <cell r="F76">
            <v>0</v>
          </cell>
          <cell r="G76">
            <v>0</v>
          </cell>
          <cell r="H76">
            <v>107</v>
          </cell>
          <cell r="J76">
            <v>1661.3906299999999</v>
          </cell>
          <cell r="K76">
            <v>15.527015233644859</v>
          </cell>
          <cell r="N76">
            <v>0</v>
          </cell>
        </row>
        <row r="77">
          <cell r="C77" t="str">
            <v>Нечаева Евгения Александровна</v>
          </cell>
          <cell r="D77" t="str">
            <v>(343) 215 22 62</v>
          </cell>
          <cell r="E77">
            <v>0</v>
          </cell>
          <cell r="G77">
            <v>0</v>
          </cell>
        </row>
        <row r="78">
          <cell r="C78" t="str">
            <v>Соколов Алексей</v>
          </cell>
          <cell r="D78" t="str">
            <v>(343) 215-26-86</v>
          </cell>
          <cell r="E78">
            <v>0</v>
          </cell>
          <cell r="F78">
            <v>0</v>
          </cell>
          <cell r="G78">
            <v>0</v>
          </cell>
          <cell r="H78">
            <v>483.96272800162842</v>
          </cell>
          <cell r="J78">
            <v>21.560969118371645</v>
          </cell>
          <cell r="K78">
            <v>4.4550887642527501E-2</v>
          </cell>
          <cell r="N78">
            <v>42.126974760000003</v>
          </cell>
        </row>
        <row r="79">
          <cell r="C79" t="str">
            <v>Ларюшкин Константин</v>
          </cell>
          <cell r="D79" t="str">
            <v>(343) 215-25-89</v>
          </cell>
          <cell r="E79">
            <v>0</v>
          </cell>
          <cell r="F79">
            <v>0</v>
          </cell>
          <cell r="G79">
            <v>0</v>
          </cell>
          <cell r="H79">
            <v>4605.7845850000003</v>
          </cell>
          <cell r="J79">
            <v>92.009176349000882</v>
          </cell>
          <cell r="K79">
            <v>1.9976873570825258E-2</v>
          </cell>
          <cell r="N79">
            <v>391.48281344575014</v>
          </cell>
        </row>
        <row r="80">
          <cell r="C80" t="str">
            <v>Афанасьева Екатерина</v>
          </cell>
          <cell r="D80" t="str">
            <v>(343) 215-26-28</v>
          </cell>
          <cell r="E80">
            <v>0</v>
          </cell>
          <cell r="F80">
            <v>0</v>
          </cell>
          <cell r="G80">
            <v>0</v>
          </cell>
          <cell r="H80">
            <v>337.44199489473687</v>
          </cell>
          <cell r="J80">
            <v>-1.0406921152948598</v>
          </cell>
          <cell r="K80">
            <v>-3.0840622419254543E-3</v>
          </cell>
          <cell r="N80">
            <v>28.033441898286835</v>
          </cell>
        </row>
        <row r="81">
          <cell r="C81" t="str">
            <v>Максимова Юлия</v>
          </cell>
          <cell r="D81" t="str">
            <v>(343) 216-17-68</v>
          </cell>
          <cell r="E81" t="str">
            <v>912-2300407</v>
          </cell>
          <cell r="F81" t="str">
            <v>YuMaksimova@mrsk-uv.ru</v>
          </cell>
          <cell r="G81">
            <v>0</v>
          </cell>
          <cell r="H81">
            <v>1359.3302630836479</v>
          </cell>
          <cell r="J81">
            <v>29.633399735222156</v>
          </cell>
          <cell r="K81">
            <v>2.1799999999998994E-2</v>
          </cell>
          <cell r="N81">
            <v>115.74697190157251</v>
          </cell>
        </row>
        <row r="82">
          <cell r="C82" t="str">
            <v>Смирнова Наталья</v>
          </cell>
          <cell r="D82" t="str">
            <v>(343) 216-17-62 (4688)</v>
          </cell>
          <cell r="E82" t="str">
            <v xml:space="preserve"> </v>
          </cell>
          <cell r="F82">
            <v>0</v>
          </cell>
          <cell r="G82">
            <v>0</v>
          </cell>
          <cell r="H82">
            <v>2909.0123270216159</v>
          </cell>
          <cell r="J82">
            <v>63.41646872907404</v>
          </cell>
          <cell r="K82">
            <v>2.1800000000000968E-2</v>
          </cell>
          <cell r="N82">
            <v>247.70239964589084</v>
          </cell>
        </row>
        <row r="83">
          <cell r="C83" t="str">
            <v>Бондаренко Наталья Владимировна</v>
          </cell>
          <cell r="D83" t="str">
            <v>(343) 216-88-69 (4616)</v>
          </cell>
          <cell r="E83" t="str">
            <v>912-2232500</v>
          </cell>
          <cell r="G83">
            <v>0</v>
          </cell>
        </row>
        <row r="84">
          <cell r="C84" t="str">
            <v>Вороная Мария</v>
          </cell>
          <cell r="D84" t="str">
            <v>(343) 216-17-60 (4683)</v>
          </cell>
          <cell r="E84" t="str">
            <v>8-912-23-20-417</v>
          </cell>
          <cell r="F84">
            <v>0</v>
          </cell>
          <cell r="G84">
            <v>0</v>
          </cell>
          <cell r="H84">
            <v>40381.492550000003</v>
          </cell>
        </row>
        <row r="85">
          <cell r="C85" t="str">
            <v>Бахтурина Екатерина</v>
          </cell>
          <cell r="F85">
            <v>0</v>
          </cell>
          <cell r="G85">
            <v>0</v>
          </cell>
          <cell r="H85">
            <v>5047.4701399999994</v>
          </cell>
        </row>
        <row r="86">
          <cell r="C86" t="str">
            <v>Белозерцев Юрий Тимофеевич</v>
          </cell>
          <cell r="F86">
            <v>0</v>
          </cell>
          <cell r="G86">
            <v>0</v>
          </cell>
          <cell r="H86">
            <v>17442.415519999999</v>
          </cell>
        </row>
        <row r="87">
          <cell r="C87" t="str">
            <v xml:space="preserve">Бурлак Вера Петровна </v>
          </cell>
          <cell r="F87">
            <v>0</v>
          </cell>
          <cell r="G87">
            <v>0</v>
          </cell>
          <cell r="H87">
            <v>16499.99972</v>
          </cell>
        </row>
        <row r="88">
          <cell r="C88" t="str">
            <v>Васильева Елизавета</v>
          </cell>
          <cell r="F88">
            <v>0</v>
          </cell>
          <cell r="G88">
            <v>0</v>
          </cell>
          <cell r="H88">
            <v>360</v>
          </cell>
        </row>
        <row r="89">
          <cell r="C89" t="str">
            <v>Сукова Елена</v>
          </cell>
          <cell r="G89">
            <v>0</v>
          </cell>
        </row>
        <row r="90">
          <cell r="C90">
            <v>0</v>
          </cell>
          <cell r="G90">
            <v>0</v>
          </cell>
        </row>
        <row r="91">
          <cell r="C91">
            <v>0</v>
          </cell>
          <cell r="G91">
            <v>0</v>
          </cell>
        </row>
        <row r="92">
          <cell r="C92">
            <v>0</v>
          </cell>
        </row>
        <row r="93">
          <cell r="C93" t="str">
            <v>Касандров Максим</v>
          </cell>
          <cell r="G93">
            <v>0</v>
          </cell>
        </row>
        <row r="94">
          <cell r="C94" t="str">
            <v>Ануфриев Алексей</v>
          </cell>
        </row>
        <row r="95">
          <cell r="C95" t="str">
            <v>Факс</v>
          </cell>
          <cell r="G95">
            <v>0</v>
          </cell>
        </row>
        <row r="96">
          <cell r="G96">
            <v>0</v>
          </cell>
        </row>
        <row r="97">
          <cell r="G97">
            <v>23766</v>
          </cell>
        </row>
        <row r="100">
          <cell r="G100">
            <v>0</v>
          </cell>
        </row>
        <row r="101">
          <cell r="G101">
            <v>23324</v>
          </cell>
        </row>
        <row r="102">
          <cell r="G102">
            <v>0</v>
          </cell>
        </row>
        <row r="103">
          <cell r="G103">
            <v>0</v>
          </cell>
        </row>
        <row r="104">
          <cell r="G104">
            <v>0</v>
          </cell>
        </row>
        <row r="105">
          <cell r="G105">
            <v>0</v>
          </cell>
        </row>
        <row r="106">
          <cell r="G106">
            <v>0</v>
          </cell>
        </row>
        <row r="107">
          <cell r="G107">
            <v>0</v>
          </cell>
        </row>
        <row r="108">
          <cell r="G108">
            <v>0</v>
          </cell>
        </row>
        <row r="109">
          <cell r="G109">
            <v>0</v>
          </cell>
        </row>
        <row r="110">
          <cell r="G110">
            <v>0</v>
          </cell>
        </row>
        <row r="111">
          <cell r="G111">
            <v>0</v>
          </cell>
        </row>
        <row r="112">
          <cell r="G112">
            <v>0</v>
          </cell>
        </row>
        <row r="113">
          <cell r="G113">
            <v>26051</v>
          </cell>
        </row>
        <row r="114">
          <cell r="G114">
            <v>27121</v>
          </cell>
        </row>
        <row r="115">
          <cell r="G115">
            <v>0</v>
          </cell>
        </row>
        <row r="116">
          <cell r="G116">
            <v>0</v>
          </cell>
        </row>
        <row r="118">
          <cell r="G118">
            <v>0</v>
          </cell>
        </row>
        <row r="119">
          <cell r="G119">
            <v>0</v>
          </cell>
        </row>
        <row r="120">
          <cell r="G120">
            <v>0</v>
          </cell>
        </row>
        <row r="121">
          <cell r="G121">
            <v>0</v>
          </cell>
        </row>
        <row r="122">
          <cell r="G122">
            <v>0</v>
          </cell>
        </row>
        <row r="123">
          <cell r="G123">
            <v>0</v>
          </cell>
        </row>
        <row r="125">
          <cell r="G125">
            <v>0</v>
          </cell>
        </row>
        <row r="126">
          <cell r="G126">
            <v>0</v>
          </cell>
        </row>
        <row r="128">
          <cell r="G128">
            <v>0</v>
          </cell>
        </row>
        <row r="129">
          <cell r="G129">
            <v>0</v>
          </cell>
        </row>
        <row r="130">
          <cell r="G130">
            <v>0</v>
          </cell>
        </row>
        <row r="131">
          <cell r="G131">
            <v>0</v>
          </cell>
        </row>
        <row r="133">
          <cell r="G133">
            <v>0</v>
          </cell>
        </row>
        <row r="135">
          <cell r="G135">
            <v>0</v>
          </cell>
        </row>
        <row r="136">
          <cell r="G136">
            <v>0</v>
          </cell>
        </row>
        <row r="137">
          <cell r="G137">
            <v>0</v>
          </cell>
        </row>
        <row r="138">
          <cell r="G138">
            <v>24515</v>
          </cell>
        </row>
        <row r="139">
          <cell r="G139">
            <v>0</v>
          </cell>
        </row>
        <row r="141">
          <cell r="G141">
            <v>0</v>
          </cell>
        </row>
        <row r="143">
          <cell r="G143">
            <v>0</v>
          </cell>
        </row>
        <row r="144">
          <cell r="G144">
            <v>0</v>
          </cell>
        </row>
        <row r="145">
          <cell r="G145">
            <v>0</v>
          </cell>
        </row>
        <row r="167">
          <cell r="G167">
            <v>0</v>
          </cell>
        </row>
        <row r="168">
          <cell r="G168">
            <v>0</v>
          </cell>
        </row>
        <row r="169">
          <cell r="G169">
            <v>27433</v>
          </cell>
        </row>
        <row r="170">
          <cell r="G170">
            <v>21592</v>
          </cell>
        </row>
        <row r="171">
          <cell r="G171">
            <v>0</v>
          </cell>
        </row>
        <row r="172">
          <cell r="G172">
            <v>0</v>
          </cell>
        </row>
        <row r="174">
          <cell r="G174">
            <v>0</v>
          </cell>
        </row>
        <row r="175">
          <cell r="G175">
            <v>0</v>
          </cell>
        </row>
        <row r="177">
          <cell r="G177">
            <v>0</v>
          </cell>
        </row>
        <row r="178">
          <cell r="G178">
            <v>0</v>
          </cell>
        </row>
        <row r="179">
          <cell r="G179">
            <v>0</v>
          </cell>
        </row>
        <row r="180">
          <cell r="G180">
            <v>0</v>
          </cell>
        </row>
        <row r="182">
          <cell r="G182">
            <v>0</v>
          </cell>
        </row>
        <row r="184">
          <cell r="G184">
            <v>0</v>
          </cell>
        </row>
        <row r="185">
          <cell r="G185">
            <v>27736</v>
          </cell>
        </row>
        <row r="186">
          <cell r="G186">
            <v>0</v>
          </cell>
        </row>
        <row r="187">
          <cell r="G187">
            <v>0</v>
          </cell>
        </row>
        <row r="188">
          <cell r="G188">
            <v>0</v>
          </cell>
        </row>
        <row r="190">
          <cell r="G190">
            <v>0</v>
          </cell>
        </row>
        <row r="192">
          <cell r="G192">
            <v>21495</v>
          </cell>
        </row>
        <row r="193">
          <cell r="G193">
            <v>21671</v>
          </cell>
        </row>
        <row r="194">
          <cell r="G194">
            <v>0</v>
          </cell>
        </row>
        <row r="197">
          <cell r="G197">
            <v>0</v>
          </cell>
        </row>
        <row r="198">
          <cell r="G198">
            <v>0</v>
          </cell>
        </row>
        <row r="199">
          <cell r="G199">
            <v>0</v>
          </cell>
        </row>
        <row r="200">
          <cell r="G200">
            <v>0</v>
          </cell>
        </row>
        <row r="201">
          <cell r="G201">
            <v>0</v>
          </cell>
        </row>
        <row r="202">
          <cell r="G202">
            <v>0</v>
          </cell>
        </row>
        <row r="203">
          <cell r="G203">
            <v>0</v>
          </cell>
        </row>
        <row r="204">
          <cell r="G204">
            <v>0</v>
          </cell>
        </row>
        <row r="205">
          <cell r="G205">
            <v>0</v>
          </cell>
        </row>
        <row r="206">
          <cell r="G206">
            <v>0</v>
          </cell>
        </row>
        <row r="207">
          <cell r="G207">
            <v>0</v>
          </cell>
        </row>
        <row r="208">
          <cell r="G208">
            <v>0</v>
          </cell>
        </row>
        <row r="209">
          <cell r="G209">
            <v>0</v>
          </cell>
        </row>
        <row r="210">
          <cell r="G210">
            <v>0</v>
          </cell>
        </row>
        <row r="211">
          <cell r="G211">
            <v>0</v>
          </cell>
        </row>
        <row r="212">
          <cell r="G212">
            <v>0</v>
          </cell>
        </row>
        <row r="214">
          <cell r="G214">
            <v>0</v>
          </cell>
        </row>
        <row r="215">
          <cell r="G215">
            <v>0</v>
          </cell>
        </row>
        <row r="216">
          <cell r="G216">
            <v>0</v>
          </cell>
        </row>
        <row r="217">
          <cell r="G217">
            <v>0</v>
          </cell>
        </row>
        <row r="219">
          <cell r="G219">
            <v>0</v>
          </cell>
        </row>
        <row r="220">
          <cell r="G220">
            <v>0</v>
          </cell>
        </row>
        <row r="221">
          <cell r="G221">
            <v>0</v>
          </cell>
        </row>
        <row r="222">
          <cell r="G222">
            <v>0</v>
          </cell>
        </row>
        <row r="223">
          <cell r="G223">
            <v>0</v>
          </cell>
        </row>
        <row r="224">
          <cell r="G224">
            <v>0</v>
          </cell>
        </row>
        <row r="226">
          <cell r="G226">
            <v>0</v>
          </cell>
        </row>
        <row r="228">
          <cell r="G228">
            <v>0</v>
          </cell>
        </row>
        <row r="230">
          <cell r="G230">
            <v>0</v>
          </cell>
        </row>
        <row r="232">
          <cell r="G232">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ow r="2">
          <cell r="A2">
            <v>0</v>
          </cell>
        </row>
      </sheetData>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ow r="2">
          <cell r="A2">
            <v>0</v>
          </cell>
        </row>
      </sheetData>
      <sheetData sheetId="59" refreshError="1"/>
      <sheetData sheetId="60" refreshError="1"/>
      <sheetData sheetId="61" refreshError="1"/>
      <sheetData sheetId="62">
        <row r="2">
          <cell r="A2">
            <v>0</v>
          </cell>
        </row>
      </sheetData>
      <sheetData sheetId="63">
        <row r="2">
          <cell r="A2">
            <v>0</v>
          </cell>
        </row>
      </sheetData>
      <sheetData sheetId="64">
        <row r="2">
          <cell r="A2">
            <v>0</v>
          </cell>
        </row>
      </sheetData>
      <sheetData sheetId="65">
        <row r="2">
          <cell r="A2">
            <v>0</v>
          </cell>
        </row>
      </sheetData>
      <sheetData sheetId="66">
        <row r="2">
          <cell r="A2">
            <v>0</v>
          </cell>
        </row>
      </sheetData>
      <sheetData sheetId="67">
        <row r="2">
          <cell r="A2">
            <v>0</v>
          </cell>
        </row>
      </sheetData>
      <sheetData sheetId="68">
        <row r="2">
          <cell r="A2">
            <v>0</v>
          </cell>
        </row>
      </sheetData>
      <sheetData sheetId="69">
        <row r="2">
          <cell r="A2">
            <v>0</v>
          </cell>
        </row>
      </sheetData>
      <sheetData sheetId="70">
        <row r="2">
          <cell r="A2">
            <v>0</v>
          </cell>
        </row>
      </sheetData>
      <sheetData sheetId="71">
        <row r="2">
          <cell r="A2">
            <v>0</v>
          </cell>
        </row>
      </sheetData>
      <sheetData sheetId="72">
        <row r="2">
          <cell r="A2">
            <v>0</v>
          </cell>
        </row>
      </sheetData>
      <sheetData sheetId="73">
        <row r="2">
          <cell r="A2">
            <v>0</v>
          </cell>
        </row>
      </sheetData>
      <sheetData sheetId="74">
        <row r="2">
          <cell r="A2">
            <v>0</v>
          </cell>
        </row>
      </sheetData>
      <sheetData sheetId="75">
        <row r="2">
          <cell r="A2">
            <v>0</v>
          </cell>
        </row>
      </sheetData>
      <sheetData sheetId="76">
        <row r="2">
          <cell r="A2">
            <v>0</v>
          </cell>
        </row>
      </sheetData>
      <sheetData sheetId="77">
        <row r="2">
          <cell r="A2">
            <v>0</v>
          </cell>
        </row>
      </sheetData>
      <sheetData sheetId="78">
        <row r="2">
          <cell r="A2">
            <v>0</v>
          </cell>
        </row>
      </sheetData>
      <sheetData sheetId="79">
        <row r="2">
          <cell r="A2">
            <v>0</v>
          </cell>
        </row>
      </sheetData>
      <sheetData sheetId="80">
        <row r="2">
          <cell r="A2">
            <v>0</v>
          </cell>
        </row>
      </sheetData>
      <sheetData sheetId="81">
        <row r="2">
          <cell r="A2">
            <v>0</v>
          </cell>
        </row>
      </sheetData>
      <sheetData sheetId="82">
        <row r="2">
          <cell r="A2">
            <v>0</v>
          </cell>
        </row>
      </sheetData>
      <sheetData sheetId="83">
        <row r="2">
          <cell r="A2">
            <v>0</v>
          </cell>
        </row>
      </sheetData>
      <sheetData sheetId="84">
        <row r="2">
          <cell r="A2">
            <v>0</v>
          </cell>
        </row>
      </sheetData>
      <sheetData sheetId="85">
        <row r="4">
          <cell r="C4">
            <v>0</v>
          </cell>
        </row>
      </sheetData>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ow r="4">
          <cell r="C4" t="str">
            <v>тыс. руб.</v>
          </cell>
        </row>
      </sheetData>
      <sheetData sheetId="155">
        <row r="4">
          <cell r="C4" t="str">
            <v>тыс. руб.</v>
          </cell>
        </row>
      </sheetData>
      <sheetData sheetId="156">
        <row r="4">
          <cell r="C4" t="str">
            <v>тыс. руб.</v>
          </cell>
        </row>
      </sheetData>
      <sheetData sheetId="157">
        <row r="4">
          <cell r="C4" t="str">
            <v>тыс. руб.</v>
          </cell>
        </row>
      </sheetData>
      <sheetData sheetId="158">
        <row r="4">
          <cell r="C4" t="str">
            <v>тыс. руб.</v>
          </cell>
        </row>
      </sheetData>
      <sheetData sheetId="159">
        <row r="4">
          <cell r="C4" t="str">
            <v>тыс. руб.</v>
          </cell>
        </row>
      </sheetData>
      <sheetData sheetId="160">
        <row r="4">
          <cell r="C4" t="str">
            <v>тыс. руб.</v>
          </cell>
        </row>
      </sheetData>
      <sheetData sheetId="161">
        <row r="4">
          <cell r="C4" t="str">
            <v>тыс. руб.</v>
          </cell>
        </row>
      </sheetData>
      <sheetData sheetId="162">
        <row r="4">
          <cell r="C4" t="str">
            <v>тыс. руб.</v>
          </cell>
        </row>
      </sheetData>
      <sheetData sheetId="163">
        <row r="4">
          <cell r="C4" t="str">
            <v>тыс. руб.</v>
          </cell>
        </row>
      </sheetData>
      <sheetData sheetId="164">
        <row r="4">
          <cell r="C4" t="str">
            <v>тыс. руб.</v>
          </cell>
        </row>
      </sheetData>
      <sheetData sheetId="165">
        <row r="4">
          <cell r="C4" t="str">
            <v>тыс. руб.</v>
          </cell>
        </row>
      </sheetData>
      <sheetData sheetId="166">
        <row r="4">
          <cell r="C4" t="str">
            <v>тыс. руб.</v>
          </cell>
        </row>
      </sheetData>
      <sheetData sheetId="167">
        <row r="4">
          <cell r="C4" t="str">
            <v>тыс. руб.</v>
          </cell>
        </row>
      </sheetData>
      <sheetData sheetId="168">
        <row r="4">
          <cell r="C4" t="str">
            <v>тыс. руб.</v>
          </cell>
        </row>
      </sheetData>
      <sheetData sheetId="169">
        <row r="4">
          <cell r="C4" t="str">
            <v>тыс. руб.</v>
          </cell>
        </row>
      </sheetData>
      <sheetData sheetId="170">
        <row r="4">
          <cell r="C4" t="str">
            <v>тыс. руб.</v>
          </cell>
        </row>
      </sheetData>
      <sheetData sheetId="171">
        <row r="4">
          <cell r="C4" t="str">
            <v>тыс. руб.</v>
          </cell>
        </row>
      </sheetData>
      <sheetData sheetId="172">
        <row r="4">
          <cell r="C4" t="str">
            <v>тыс. руб.</v>
          </cell>
        </row>
      </sheetData>
      <sheetData sheetId="173">
        <row r="4">
          <cell r="C4" t="str">
            <v>тыс. руб.</v>
          </cell>
        </row>
      </sheetData>
      <sheetData sheetId="174">
        <row r="4">
          <cell r="C4" t="str">
            <v>тыс. руб.</v>
          </cell>
        </row>
      </sheetData>
      <sheetData sheetId="175">
        <row r="4">
          <cell r="C4" t="str">
            <v>тыс. руб.</v>
          </cell>
        </row>
      </sheetData>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ow r="4">
          <cell r="C4">
            <v>0</v>
          </cell>
        </row>
      </sheetData>
      <sheetData sheetId="188">
        <row r="4">
          <cell r="C4">
            <v>0</v>
          </cell>
        </row>
      </sheetData>
      <sheetData sheetId="189">
        <row r="4">
          <cell r="C4" t="str">
            <v>тыс. руб.</v>
          </cell>
        </row>
      </sheetData>
      <sheetData sheetId="190">
        <row r="4">
          <cell r="C4">
            <v>0</v>
          </cell>
        </row>
      </sheetData>
      <sheetData sheetId="191">
        <row r="4">
          <cell r="C4">
            <v>0</v>
          </cell>
        </row>
      </sheetData>
      <sheetData sheetId="192">
        <row r="4">
          <cell r="C4">
            <v>0</v>
          </cell>
        </row>
      </sheetData>
      <sheetData sheetId="193">
        <row r="4">
          <cell r="C4" t="str">
            <v>тыс. руб.</v>
          </cell>
        </row>
      </sheetData>
      <sheetData sheetId="194">
        <row r="4">
          <cell r="C4">
            <v>0</v>
          </cell>
        </row>
      </sheetData>
      <sheetData sheetId="195">
        <row r="4">
          <cell r="C4">
            <v>0</v>
          </cell>
        </row>
      </sheetData>
      <sheetData sheetId="196">
        <row r="4">
          <cell r="C4">
            <v>0</v>
          </cell>
        </row>
      </sheetData>
      <sheetData sheetId="197">
        <row r="4">
          <cell r="C4">
            <v>0</v>
          </cell>
        </row>
      </sheetData>
      <sheetData sheetId="198">
        <row r="4">
          <cell r="C4">
            <v>0</v>
          </cell>
        </row>
      </sheetData>
      <sheetData sheetId="199">
        <row r="4">
          <cell r="C4">
            <v>0</v>
          </cell>
        </row>
      </sheetData>
      <sheetData sheetId="200">
        <row r="4">
          <cell r="C4">
            <v>0</v>
          </cell>
        </row>
      </sheetData>
      <sheetData sheetId="201">
        <row r="4">
          <cell r="C4">
            <v>0</v>
          </cell>
        </row>
      </sheetData>
      <sheetData sheetId="202">
        <row r="4">
          <cell r="C4">
            <v>0</v>
          </cell>
        </row>
      </sheetData>
      <sheetData sheetId="203">
        <row r="4">
          <cell r="C4">
            <v>0</v>
          </cell>
        </row>
      </sheetData>
      <sheetData sheetId="204">
        <row r="4">
          <cell r="C4">
            <v>0</v>
          </cell>
        </row>
      </sheetData>
      <sheetData sheetId="205">
        <row r="4">
          <cell r="C4">
            <v>0</v>
          </cell>
        </row>
      </sheetData>
      <sheetData sheetId="206">
        <row r="4">
          <cell r="C4">
            <v>0</v>
          </cell>
        </row>
      </sheetData>
      <sheetData sheetId="207">
        <row r="4">
          <cell r="C4">
            <v>0</v>
          </cell>
        </row>
      </sheetData>
      <sheetData sheetId="208">
        <row r="4">
          <cell r="C4">
            <v>0</v>
          </cell>
        </row>
      </sheetData>
      <sheetData sheetId="209">
        <row r="4">
          <cell r="C4">
            <v>0</v>
          </cell>
        </row>
      </sheetData>
      <sheetData sheetId="210">
        <row r="4">
          <cell r="C4">
            <v>0</v>
          </cell>
        </row>
      </sheetData>
      <sheetData sheetId="211">
        <row r="4">
          <cell r="C4">
            <v>0</v>
          </cell>
        </row>
      </sheetData>
      <sheetData sheetId="212">
        <row r="4">
          <cell r="C4">
            <v>0</v>
          </cell>
        </row>
      </sheetData>
      <sheetData sheetId="213">
        <row r="4">
          <cell r="C4" t="str">
            <v>Покупная электроэнергия</v>
          </cell>
        </row>
      </sheetData>
      <sheetData sheetId="214">
        <row r="4">
          <cell r="C4" t="str">
            <v>Покупная электроэнергия</v>
          </cell>
        </row>
      </sheetData>
      <sheetData sheetId="215">
        <row r="4">
          <cell r="C4">
            <v>0</v>
          </cell>
        </row>
      </sheetData>
      <sheetData sheetId="216">
        <row r="4">
          <cell r="C4">
            <v>0</v>
          </cell>
        </row>
      </sheetData>
      <sheetData sheetId="217">
        <row r="4">
          <cell r="C4" t="str">
            <v>Покупная электроэнергия</v>
          </cell>
        </row>
      </sheetData>
      <sheetData sheetId="218">
        <row r="4">
          <cell r="C4">
            <v>0</v>
          </cell>
        </row>
      </sheetData>
      <sheetData sheetId="219">
        <row r="4">
          <cell r="C4" t="str">
            <v>Покупная электроэнергия</v>
          </cell>
        </row>
      </sheetData>
      <sheetData sheetId="220">
        <row r="4">
          <cell r="C4" t="str">
            <v>Покупная электроэнергия</v>
          </cell>
        </row>
      </sheetData>
      <sheetData sheetId="221">
        <row r="4">
          <cell r="C4">
            <v>0</v>
          </cell>
        </row>
      </sheetData>
      <sheetData sheetId="222">
        <row r="4">
          <cell r="C4">
            <v>0</v>
          </cell>
        </row>
      </sheetData>
      <sheetData sheetId="223">
        <row r="4">
          <cell r="C4">
            <v>0</v>
          </cell>
        </row>
      </sheetData>
      <sheetData sheetId="224">
        <row r="4">
          <cell r="C4" t="str">
            <v>Покупная электроэнергия</v>
          </cell>
        </row>
      </sheetData>
      <sheetData sheetId="225">
        <row r="4">
          <cell r="C4" t="str">
            <v>Покупная электроэнергия</v>
          </cell>
        </row>
      </sheetData>
      <sheetData sheetId="226">
        <row r="4">
          <cell r="C4" t="str">
            <v>Покупная электроэнергия</v>
          </cell>
        </row>
      </sheetData>
      <sheetData sheetId="227">
        <row r="4">
          <cell r="C4" t="str">
            <v>Покупная электроэнергия</v>
          </cell>
        </row>
      </sheetData>
      <sheetData sheetId="228">
        <row r="4">
          <cell r="C4" t="str">
            <v>Покупная электроэнергия</v>
          </cell>
        </row>
      </sheetData>
      <sheetData sheetId="229">
        <row r="4">
          <cell r="C4">
            <v>0</v>
          </cell>
        </row>
      </sheetData>
      <sheetData sheetId="230">
        <row r="4">
          <cell r="C4">
            <v>0</v>
          </cell>
        </row>
      </sheetData>
      <sheetData sheetId="231">
        <row r="4">
          <cell r="C4">
            <v>0</v>
          </cell>
        </row>
      </sheetData>
      <sheetData sheetId="232">
        <row r="4">
          <cell r="C4" t="str">
            <v>Покупная электроэнергия</v>
          </cell>
        </row>
      </sheetData>
      <sheetData sheetId="233">
        <row r="4">
          <cell r="C4" t="str">
            <v>Покупная электроэнергия</v>
          </cell>
        </row>
      </sheetData>
      <sheetData sheetId="234">
        <row r="4">
          <cell r="C4">
            <v>0</v>
          </cell>
        </row>
      </sheetData>
      <sheetData sheetId="235">
        <row r="4">
          <cell r="C4" t="str">
            <v>Покупная электроэнергия</v>
          </cell>
        </row>
      </sheetData>
      <sheetData sheetId="236">
        <row r="4">
          <cell r="C4">
            <v>0</v>
          </cell>
        </row>
      </sheetData>
      <sheetData sheetId="237">
        <row r="4">
          <cell r="C4">
            <v>0</v>
          </cell>
        </row>
      </sheetData>
      <sheetData sheetId="238">
        <row r="4">
          <cell r="C4" t="str">
            <v>Покупная электроэнергия</v>
          </cell>
        </row>
      </sheetData>
      <sheetData sheetId="239">
        <row r="4">
          <cell r="C4" t="str">
            <v>Покупная электроэнергия</v>
          </cell>
        </row>
      </sheetData>
      <sheetData sheetId="240">
        <row r="4">
          <cell r="C4">
            <v>0</v>
          </cell>
        </row>
      </sheetData>
      <sheetData sheetId="241">
        <row r="4">
          <cell r="C4">
            <v>0</v>
          </cell>
        </row>
      </sheetData>
      <sheetData sheetId="242">
        <row r="4">
          <cell r="C4">
            <v>0</v>
          </cell>
        </row>
      </sheetData>
      <sheetData sheetId="243">
        <row r="4">
          <cell r="C4">
            <v>0</v>
          </cell>
        </row>
      </sheetData>
      <sheetData sheetId="244">
        <row r="4">
          <cell r="C4">
            <v>0</v>
          </cell>
        </row>
      </sheetData>
      <sheetData sheetId="245">
        <row r="4">
          <cell r="C4" t="str">
            <v>Покупная электроэнергия</v>
          </cell>
        </row>
      </sheetData>
      <sheetData sheetId="246">
        <row r="4">
          <cell r="C4" t="str">
            <v>Покупная электроэнергия</v>
          </cell>
        </row>
      </sheetData>
      <sheetData sheetId="247">
        <row r="4">
          <cell r="C4" t="str">
            <v>Покупная электроэнергия</v>
          </cell>
        </row>
      </sheetData>
      <sheetData sheetId="248">
        <row r="4">
          <cell r="C4" t="str">
            <v>Покупная электроэнергия</v>
          </cell>
        </row>
      </sheetData>
      <sheetData sheetId="249">
        <row r="4">
          <cell r="C4" t="str">
            <v>Покупная электроэнергия</v>
          </cell>
        </row>
      </sheetData>
      <sheetData sheetId="250">
        <row r="4">
          <cell r="C4" t="str">
            <v>Покупная электроэнергия</v>
          </cell>
        </row>
      </sheetData>
      <sheetData sheetId="251">
        <row r="4">
          <cell r="C4">
            <v>0</v>
          </cell>
        </row>
      </sheetData>
      <sheetData sheetId="252">
        <row r="4">
          <cell r="C4" t="str">
            <v>Покупная электроэнергия</v>
          </cell>
        </row>
      </sheetData>
      <sheetData sheetId="253">
        <row r="4">
          <cell r="C4" t="str">
            <v>Покупная электроэнергия</v>
          </cell>
        </row>
      </sheetData>
      <sheetData sheetId="254">
        <row r="4">
          <cell r="C4" t="str">
            <v>Покупная электроэнергия</v>
          </cell>
        </row>
      </sheetData>
      <sheetData sheetId="255">
        <row r="4">
          <cell r="C4">
            <v>0</v>
          </cell>
        </row>
      </sheetData>
      <sheetData sheetId="256" refreshError="1"/>
      <sheetData sheetId="257" refreshError="1"/>
      <sheetData sheetId="258">
        <row r="4">
          <cell r="C4">
            <v>0</v>
          </cell>
        </row>
      </sheetData>
      <sheetData sheetId="259">
        <row r="4">
          <cell r="C4">
            <v>0</v>
          </cell>
        </row>
      </sheetData>
      <sheetData sheetId="260">
        <row r="4">
          <cell r="C4" t="str">
            <v>Покупная электроэнергия</v>
          </cell>
        </row>
      </sheetData>
      <sheetData sheetId="261">
        <row r="4">
          <cell r="C4" t="str">
            <v>Покупная электроэнергия</v>
          </cell>
        </row>
      </sheetData>
      <sheetData sheetId="262">
        <row r="4">
          <cell r="C4">
            <v>0</v>
          </cell>
        </row>
      </sheetData>
      <sheetData sheetId="263">
        <row r="4">
          <cell r="C4">
            <v>0</v>
          </cell>
        </row>
      </sheetData>
      <sheetData sheetId="264">
        <row r="4">
          <cell r="C4">
            <v>0</v>
          </cell>
        </row>
      </sheetData>
      <sheetData sheetId="265">
        <row r="4">
          <cell r="C4">
            <v>0</v>
          </cell>
        </row>
      </sheetData>
      <sheetData sheetId="266">
        <row r="4">
          <cell r="C4">
            <v>0</v>
          </cell>
        </row>
      </sheetData>
      <sheetData sheetId="267">
        <row r="4">
          <cell r="C4" t="str">
            <v>Покупная электроэнергия</v>
          </cell>
        </row>
      </sheetData>
      <sheetData sheetId="268">
        <row r="4">
          <cell r="C4" t="str">
            <v>Покупная электроэнергия</v>
          </cell>
        </row>
      </sheetData>
      <sheetData sheetId="269">
        <row r="4">
          <cell r="C4" t="str">
            <v>Покупная электроэнергия</v>
          </cell>
        </row>
      </sheetData>
      <sheetData sheetId="270">
        <row r="4">
          <cell r="C4" t="str">
            <v>Покупная электроэнергия</v>
          </cell>
        </row>
      </sheetData>
      <sheetData sheetId="271">
        <row r="4">
          <cell r="C4" t="str">
            <v>Покупная электроэнергия</v>
          </cell>
        </row>
      </sheetData>
      <sheetData sheetId="272">
        <row r="4">
          <cell r="C4">
            <v>0</v>
          </cell>
        </row>
      </sheetData>
      <sheetData sheetId="273">
        <row r="4">
          <cell r="C4">
            <v>0</v>
          </cell>
        </row>
      </sheetData>
      <sheetData sheetId="274">
        <row r="4">
          <cell r="C4" t="str">
            <v>Покупная электроэнергия</v>
          </cell>
        </row>
      </sheetData>
      <sheetData sheetId="275">
        <row r="4">
          <cell r="C4" t="str">
            <v>Покупная электроэнергия</v>
          </cell>
        </row>
      </sheetData>
      <sheetData sheetId="276">
        <row r="4">
          <cell r="C4" t="str">
            <v>Покупная электроэнергия</v>
          </cell>
        </row>
      </sheetData>
      <sheetData sheetId="277">
        <row r="4">
          <cell r="C4">
            <v>0</v>
          </cell>
        </row>
      </sheetData>
      <sheetData sheetId="278">
        <row r="4">
          <cell r="C4">
            <v>0</v>
          </cell>
        </row>
      </sheetData>
      <sheetData sheetId="279">
        <row r="4">
          <cell r="C4">
            <v>0</v>
          </cell>
        </row>
      </sheetData>
      <sheetData sheetId="280">
        <row r="4">
          <cell r="C4">
            <v>0</v>
          </cell>
        </row>
      </sheetData>
      <sheetData sheetId="281">
        <row r="4">
          <cell r="C4">
            <v>0</v>
          </cell>
        </row>
      </sheetData>
      <sheetData sheetId="282">
        <row r="4">
          <cell r="C4" t="str">
            <v>Покупная электроэнергия</v>
          </cell>
        </row>
      </sheetData>
      <sheetData sheetId="283">
        <row r="4">
          <cell r="C4" t="str">
            <v>Покупная электроэнергия</v>
          </cell>
        </row>
      </sheetData>
      <sheetData sheetId="284">
        <row r="4">
          <cell r="C4">
            <v>0</v>
          </cell>
        </row>
      </sheetData>
      <sheetData sheetId="285">
        <row r="4">
          <cell r="C4">
            <v>0</v>
          </cell>
        </row>
      </sheetData>
      <sheetData sheetId="286">
        <row r="4">
          <cell r="C4">
            <v>0</v>
          </cell>
        </row>
      </sheetData>
      <sheetData sheetId="287">
        <row r="4">
          <cell r="C4">
            <v>0</v>
          </cell>
        </row>
      </sheetData>
      <sheetData sheetId="288">
        <row r="4">
          <cell r="C4" t="str">
            <v>Покупная электроэнергия</v>
          </cell>
        </row>
      </sheetData>
      <sheetData sheetId="289">
        <row r="4">
          <cell r="C4" t="str">
            <v>Покупная электроэнергия</v>
          </cell>
        </row>
      </sheetData>
      <sheetData sheetId="290">
        <row r="4">
          <cell r="C4" t="str">
            <v>Покупная электроэнергия</v>
          </cell>
        </row>
      </sheetData>
      <sheetData sheetId="291">
        <row r="4">
          <cell r="C4" t="str">
            <v>Покупная электроэнергия</v>
          </cell>
        </row>
      </sheetData>
      <sheetData sheetId="292">
        <row r="4">
          <cell r="C4" t="str">
            <v>Покупная электроэнергия</v>
          </cell>
        </row>
      </sheetData>
      <sheetData sheetId="293">
        <row r="4">
          <cell r="C4" t="str">
            <v>Покупная электроэнергия</v>
          </cell>
        </row>
      </sheetData>
      <sheetData sheetId="294">
        <row r="4">
          <cell r="C4">
            <v>0</v>
          </cell>
        </row>
      </sheetData>
      <sheetData sheetId="295">
        <row r="4">
          <cell r="C4">
            <v>0</v>
          </cell>
        </row>
      </sheetData>
      <sheetData sheetId="296">
        <row r="4">
          <cell r="C4" t="str">
            <v>Покупная электроэнергия</v>
          </cell>
        </row>
      </sheetData>
      <sheetData sheetId="297">
        <row r="4">
          <cell r="C4" t="str">
            <v>Покупная электроэнергия</v>
          </cell>
        </row>
      </sheetData>
      <sheetData sheetId="298">
        <row r="4">
          <cell r="C4" t="str">
            <v>Покупная электроэнергия</v>
          </cell>
        </row>
      </sheetData>
      <sheetData sheetId="299">
        <row r="4">
          <cell r="C4" t="str">
            <v>Покупная электроэнергия</v>
          </cell>
        </row>
      </sheetData>
      <sheetData sheetId="300">
        <row r="4">
          <cell r="C4">
            <v>0</v>
          </cell>
        </row>
      </sheetData>
      <sheetData sheetId="301">
        <row r="4">
          <cell r="C4">
            <v>0</v>
          </cell>
        </row>
      </sheetData>
      <sheetData sheetId="302">
        <row r="4">
          <cell r="C4">
            <v>0</v>
          </cell>
        </row>
      </sheetData>
      <sheetData sheetId="303">
        <row r="4">
          <cell r="C4">
            <v>0</v>
          </cell>
        </row>
      </sheetData>
      <sheetData sheetId="304">
        <row r="4">
          <cell r="C4" t="str">
            <v>Покупная электроэнергия</v>
          </cell>
        </row>
      </sheetData>
      <sheetData sheetId="305">
        <row r="4">
          <cell r="C4" t="str">
            <v>Покупная электроэнергия</v>
          </cell>
        </row>
      </sheetData>
      <sheetData sheetId="306">
        <row r="4">
          <cell r="C4" t="str">
            <v>Покупная электроэнергия</v>
          </cell>
        </row>
      </sheetData>
      <sheetData sheetId="307">
        <row r="4">
          <cell r="C4" t="str">
            <v>Покупная электроэнергия</v>
          </cell>
        </row>
      </sheetData>
      <sheetData sheetId="308">
        <row r="4">
          <cell r="C4">
            <v>0</v>
          </cell>
        </row>
      </sheetData>
      <sheetData sheetId="309">
        <row r="4">
          <cell r="C4">
            <v>0</v>
          </cell>
        </row>
      </sheetData>
      <sheetData sheetId="310">
        <row r="4">
          <cell r="C4" t="str">
            <v>Покупная электроэнергия</v>
          </cell>
        </row>
      </sheetData>
      <sheetData sheetId="311">
        <row r="4">
          <cell r="C4" t="str">
            <v>Покупная электроэнергия</v>
          </cell>
        </row>
      </sheetData>
      <sheetData sheetId="312">
        <row r="4">
          <cell r="C4" t="str">
            <v>Покупная электроэнергия</v>
          </cell>
        </row>
      </sheetData>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ow r="4">
          <cell r="C4" t="str">
            <v>Гуджоян Дмитрий Олегович</v>
          </cell>
        </row>
      </sheetData>
      <sheetData sheetId="347">
        <row r="4">
          <cell r="C4">
            <v>0</v>
          </cell>
        </row>
      </sheetData>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ow r="7">
          <cell r="C7" t="str">
            <v>2017 Факт</v>
          </cell>
        </row>
      </sheetData>
      <sheetData sheetId="359"/>
      <sheetData sheetId="360">
        <row r="4">
          <cell r="C4">
            <v>0</v>
          </cell>
        </row>
      </sheetData>
      <sheetData sheetId="361" refreshError="1"/>
      <sheetData sheetId="362" refreshError="1"/>
      <sheetData sheetId="363" refreshError="1"/>
      <sheetData sheetId="364">
        <row r="4">
          <cell r="C4">
            <v>0</v>
          </cell>
        </row>
      </sheetData>
      <sheetData sheetId="365">
        <row r="4">
          <cell r="C4" t="str">
            <v xml:space="preserve"> - ввода в МКД</v>
          </cell>
        </row>
      </sheetData>
      <sheetData sheetId="366" refreshError="1"/>
      <sheetData sheetId="367">
        <row r="4">
          <cell r="C4">
            <v>0</v>
          </cell>
        </row>
      </sheetData>
      <sheetData sheetId="368">
        <row r="4">
          <cell r="C4">
            <v>0</v>
          </cell>
        </row>
      </sheetData>
      <sheetData sheetId="369">
        <row r="4">
          <cell r="C4">
            <v>0</v>
          </cell>
        </row>
      </sheetData>
      <sheetData sheetId="370">
        <row r="4">
          <cell r="C4">
            <v>0</v>
          </cell>
        </row>
      </sheetData>
      <sheetData sheetId="371">
        <row r="4">
          <cell r="C4">
            <v>0</v>
          </cell>
        </row>
      </sheetData>
      <sheetData sheetId="372">
        <row r="4">
          <cell r="C4">
            <v>0</v>
          </cell>
        </row>
      </sheetData>
      <sheetData sheetId="373">
        <row r="4">
          <cell r="C4">
            <v>0</v>
          </cell>
        </row>
      </sheetData>
      <sheetData sheetId="374">
        <row r="4">
          <cell r="C4">
            <v>0</v>
          </cell>
        </row>
      </sheetData>
      <sheetData sheetId="375" refreshError="1"/>
      <sheetData sheetId="376" refreshError="1"/>
      <sheetData sheetId="377" refreshError="1"/>
      <sheetData sheetId="378" refreshError="1"/>
      <sheetData sheetId="379" refreshError="1"/>
      <sheetData sheetId="380">
        <row r="4">
          <cell r="C4" t="str">
            <v xml:space="preserve"> - ввода в МКД</v>
          </cell>
        </row>
      </sheetData>
      <sheetData sheetId="381">
        <row r="4">
          <cell r="C4">
            <v>0</v>
          </cell>
        </row>
      </sheetData>
      <sheetData sheetId="382">
        <row r="4">
          <cell r="C4">
            <v>0</v>
          </cell>
        </row>
      </sheetData>
      <sheetData sheetId="383">
        <row r="4">
          <cell r="C4" t="str">
            <v xml:space="preserve"> - ввода в МКД</v>
          </cell>
        </row>
      </sheetData>
      <sheetData sheetId="384">
        <row r="4">
          <cell r="C4" t="str">
            <v xml:space="preserve"> - ввода в МКД</v>
          </cell>
        </row>
      </sheetData>
      <sheetData sheetId="385">
        <row r="4">
          <cell r="C4" t="str">
            <v xml:space="preserve"> - ввода в МКД</v>
          </cell>
        </row>
      </sheetData>
      <sheetData sheetId="386">
        <row r="4">
          <cell r="C4" t="str">
            <v xml:space="preserve"> - ввода в МКД</v>
          </cell>
        </row>
      </sheetData>
      <sheetData sheetId="387">
        <row r="4">
          <cell r="C4">
            <v>0</v>
          </cell>
        </row>
      </sheetData>
      <sheetData sheetId="388">
        <row r="4">
          <cell r="C4">
            <v>0</v>
          </cell>
        </row>
      </sheetData>
      <sheetData sheetId="389">
        <row r="4">
          <cell r="C4">
            <v>0</v>
          </cell>
        </row>
      </sheetData>
      <sheetData sheetId="390">
        <row r="4">
          <cell r="C4">
            <v>0</v>
          </cell>
        </row>
      </sheetData>
      <sheetData sheetId="391">
        <row r="4">
          <cell r="C4">
            <v>0</v>
          </cell>
        </row>
      </sheetData>
      <sheetData sheetId="392">
        <row r="4">
          <cell r="C4">
            <v>0</v>
          </cell>
        </row>
      </sheetData>
      <sheetData sheetId="393">
        <row r="4">
          <cell r="C4">
            <v>0</v>
          </cell>
        </row>
      </sheetData>
      <sheetData sheetId="394">
        <row r="4">
          <cell r="C4">
            <v>0</v>
          </cell>
        </row>
      </sheetData>
      <sheetData sheetId="395">
        <row r="4">
          <cell r="C4">
            <v>0</v>
          </cell>
        </row>
      </sheetData>
      <sheetData sheetId="396">
        <row r="4">
          <cell r="C4">
            <v>0</v>
          </cell>
        </row>
      </sheetData>
      <sheetData sheetId="397">
        <row r="4">
          <cell r="C4">
            <v>0</v>
          </cell>
        </row>
      </sheetData>
      <sheetData sheetId="398">
        <row r="4">
          <cell r="C4">
            <v>0</v>
          </cell>
        </row>
      </sheetData>
      <sheetData sheetId="399">
        <row r="4">
          <cell r="C4">
            <v>0</v>
          </cell>
        </row>
      </sheetData>
      <sheetData sheetId="400">
        <row r="4">
          <cell r="C4">
            <v>0</v>
          </cell>
        </row>
      </sheetData>
      <sheetData sheetId="401">
        <row r="4">
          <cell r="C4">
            <v>0</v>
          </cell>
        </row>
      </sheetData>
      <sheetData sheetId="402">
        <row r="4">
          <cell r="C4">
            <v>0</v>
          </cell>
        </row>
      </sheetData>
      <sheetData sheetId="403">
        <row r="4">
          <cell r="C4">
            <v>0</v>
          </cell>
        </row>
      </sheetData>
      <sheetData sheetId="404">
        <row r="4">
          <cell r="C4">
            <v>0</v>
          </cell>
        </row>
      </sheetData>
      <sheetData sheetId="405">
        <row r="4">
          <cell r="C4">
            <v>0</v>
          </cell>
        </row>
      </sheetData>
      <sheetData sheetId="406">
        <row r="4">
          <cell r="C4">
            <v>0</v>
          </cell>
        </row>
      </sheetData>
      <sheetData sheetId="407">
        <row r="4">
          <cell r="C4">
            <v>0</v>
          </cell>
        </row>
      </sheetData>
      <sheetData sheetId="408">
        <row r="4">
          <cell r="C4">
            <v>0</v>
          </cell>
        </row>
      </sheetData>
      <sheetData sheetId="409">
        <row r="4">
          <cell r="C4">
            <v>0</v>
          </cell>
        </row>
      </sheetData>
      <sheetData sheetId="410">
        <row r="4">
          <cell r="C4">
            <v>0</v>
          </cell>
        </row>
      </sheetData>
      <sheetData sheetId="411">
        <row r="4">
          <cell r="C4">
            <v>0</v>
          </cell>
        </row>
      </sheetData>
      <sheetData sheetId="412">
        <row r="4">
          <cell r="C4">
            <v>0</v>
          </cell>
        </row>
      </sheetData>
      <sheetData sheetId="413">
        <row r="4">
          <cell r="C4">
            <v>0</v>
          </cell>
        </row>
      </sheetData>
      <sheetData sheetId="414">
        <row r="4">
          <cell r="C4">
            <v>0</v>
          </cell>
        </row>
      </sheetData>
      <sheetData sheetId="415">
        <row r="4">
          <cell r="C4">
            <v>0</v>
          </cell>
        </row>
      </sheetData>
      <sheetData sheetId="416">
        <row r="4">
          <cell r="C4">
            <v>0</v>
          </cell>
        </row>
      </sheetData>
      <sheetData sheetId="417">
        <row r="4">
          <cell r="C4">
            <v>0</v>
          </cell>
        </row>
      </sheetData>
      <sheetData sheetId="418">
        <row r="4">
          <cell r="C4">
            <v>0</v>
          </cell>
        </row>
      </sheetData>
      <sheetData sheetId="419">
        <row r="4">
          <cell r="C4">
            <v>0</v>
          </cell>
        </row>
      </sheetData>
      <sheetData sheetId="420">
        <row r="4">
          <cell r="C4">
            <v>0</v>
          </cell>
        </row>
      </sheetData>
      <sheetData sheetId="421" refreshError="1"/>
      <sheetData sheetId="422" refreshError="1"/>
      <sheetData sheetId="423">
        <row r="4">
          <cell r="C4">
            <v>0</v>
          </cell>
        </row>
      </sheetData>
      <sheetData sheetId="424">
        <row r="4">
          <cell r="C4">
            <v>0</v>
          </cell>
        </row>
      </sheetData>
      <sheetData sheetId="425">
        <row r="4">
          <cell r="C4">
            <v>0</v>
          </cell>
        </row>
      </sheetData>
      <sheetData sheetId="426">
        <row r="4">
          <cell r="C4">
            <v>0</v>
          </cell>
        </row>
      </sheetData>
      <sheetData sheetId="427">
        <row r="4">
          <cell r="C4">
            <v>0</v>
          </cell>
        </row>
      </sheetData>
      <sheetData sheetId="428">
        <row r="4">
          <cell r="C4">
            <v>0</v>
          </cell>
        </row>
      </sheetData>
      <sheetData sheetId="429">
        <row r="4">
          <cell r="C4">
            <v>0</v>
          </cell>
        </row>
      </sheetData>
      <sheetData sheetId="430">
        <row r="4">
          <cell r="C4">
            <v>0</v>
          </cell>
        </row>
      </sheetData>
      <sheetData sheetId="431" refreshError="1"/>
      <sheetData sheetId="432">
        <row r="5">
          <cell r="G5">
            <v>0</v>
          </cell>
        </row>
      </sheetData>
      <sheetData sheetId="433">
        <row r="4">
          <cell r="C4">
            <v>0</v>
          </cell>
        </row>
      </sheetData>
      <sheetData sheetId="434" refreshError="1"/>
      <sheetData sheetId="435" refreshError="1"/>
      <sheetData sheetId="436" refreshError="1"/>
      <sheetData sheetId="437" refreshError="1"/>
      <sheetData sheetId="438" refreshError="1"/>
      <sheetData sheetId="43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sheetName val="Тариф покупки"/>
      <sheetName val="Сети - предложение ФСТ"/>
      <sheetName val="Расчет страны"/>
      <sheetName val="Лист1"/>
      <sheetName val="Лист3"/>
      <sheetName val="FST5"/>
      <sheetName val="2008 -2010"/>
      <sheetName val="Регионы"/>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УФ-61"/>
      <sheetName val="clone"/>
      <sheetName val="Свод по регионам"/>
      <sheetName val="Заголовок"/>
      <sheetName val="TEHSHEET"/>
      <sheetName val="Баланс энергии"/>
      <sheetName val="УПХ"/>
      <sheetName val="УНПХ"/>
      <sheetName val="Транспортн"/>
      <sheetName val="Баланс мощности"/>
      <sheetName val="Страхов"/>
      <sheetName val=" КВЛ 11"/>
      <sheetName val="НВВ общая"/>
      <sheetName val="амортизация по уровням напряжен"/>
      <sheetName val="П.1.16. оплата труда ОПР"/>
      <sheetName val="материалы"/>
      <sheetName val="Ремонты 11"/>
      <sheetName val="Сводная ремонт"/>
      <sheetName val="Пл за Зем"/>
      <sheetName val="ОТ и ТБ"/>
      <sheetName val="Аренда им"/>
      <sheetName val="Команд"/>
      <sheetName val="Обуч"/>
      <sheetName val="Др проч"/>
      <sheetName val="Услуги банков"/>
      <sheetName val="Н на Им"/>
      <sheetName val="др внереал расходы"/>
      <sheetName val="соц характер"/>
      <sheetName val="П2.1 на 01.01.2011"/>
      <sheetName val="П.1.18. Калькуляция"/>
      <sheetName val="П.1.21 Прибыль"/>
      <sheetName val="П1.24"/>
      <sheetName val="П1.25"/>
      <sheetName val="П.1.17"/>
      <sheetName val="численность"/>
      <sheetName val=" НВВ передача"/>
      <sheetName val="Справочники"/>
      <sheetName val="29"/>
      <sheetName val="20"/>
      <sheetName val="21"/>
      <sheetName val="23"/>
      <sheetName val="25"/>
      <sheetName val="26"/>
      <sheetName val="27"/>
      <sheetName val="28"/>
      <sheetName val="19"/>
      <sheetName val="22"/>
      <sheetName val="24"/>
      <sheetName val="16"/>
      <sheetName val="17"/>
      <sheetName val="4"/>
      <sheetName val="5"/>
      <sheetName val="Ф-1 (для АО-энерго)"/>
      <sheetName val="Ф-2 (для АО-энерго)"/>
      <sheetName val="перекрестка"/>
      <sheetName val="Тариф_покупки"/>
      <sheetName val="Сети_-_предложение_ФСТ"/>
      <sheetName val="Расчет_страны"/>
      <sheetName val="2008_-2010"/>
      <sheetName val="Производство_электроэнергии"/>
      <sheetName val="Т19_1"/>
      <sheetName val="Свод_по_регионам"/>
      <sheetName val="Баланс_энергии"/>
      <sheetName val="Баланс_мощности"/>
      <sheetName val="_КВЛ_11"/>
      <sheetName val="НВВ_общая"/>
      <sheetName val="амортизация_по_уровням_напряжен"/>
      <sheetName val="П_1_16__оплата_труда_ОПР"/>
      <sheetName val="Ремонты_11"/>
      <sheetName val="Сводная_ремонт"/>
      <sheetName val="Пл_за_Зем"/>
      <sheetName val="ОТ_и_ТБ"/>
      <sheetName val="Аренда_им"/>
      <sheetName val="Др_проч"/>
      <sheetName val="Услуги_банков"/>
      <sheetName val="Н_на_Им"/>
      <sheetName val="др_внереал_расходы"/>
      <sheetName val="соц_характер"/>
      <sheetName val="П2_1_на_01_01_2011"/>
      <sheetName val="П_1_18__Калькуляция"/>
      <sheetName val="П_1_21_Прибыль"/>
      <sheetName val="П1_24"/>
      <sheetName val="П1_25"/>
      <sheetName val="П_1_17"/>
      <sheetName val="_НВВ_передача"/>
      <sheetName val="Ф-1_(для_АО-энерго)"/>
      <sheetName val="Ф-2_(для_АО-энерго)"/>
      <sheetName val="База"/>
      <sheetName val="Контроль"/>
      <sheetName val="18.2"/>
      <sheetName val="6"/>
      <sheetName val="17.1"/>
      <sheetName val="15"/>
      <sheetName val="2.3"/>
      <sheetName val="P2.1"/>
      <sheetName val="Москва"/>
      <sheetName val="Сводка - лизинг"/>
      <sheetName val="SET"/>
      <sheetName val="2006"/>
      <sheetName val="ФБР"/>
      <sheetName val="топография"/>
      <sheetName val="14б дпн отчет"/>
      <sheetName val="16а сводный анализ"/>
      <sheetName val="Таб1.1"/>
      <sheetName val="Список"/>
      <sheetName val="Доходы от эл. и теплоэнергии"/>
    </sheetNames>
    <sheetDataSet>
      <sheetData sheetId="0" refreshError="1">
        <row r="8">
          <cell r="G8">
            <v>12550382.6187</v>
          </cell>
          <cell r="W8">
            <v>772.50149999999996</v>
          </cell>
        </row>
        <row r="9">
          <cell r="W9">
            <v>728.48590000000002</v>
          </cell>
        </row>
        <row r="10">
          <cell r="W10">
            <v>705.4579</v>
          </cell>
        </row>
        <row r="11">
          <cell r="W11">
            <v>727.90920000000006</v>
          </cell>
        </row>
        <row r="12">
          <cell r="W12">
            <v>849.44190000000003</v>
          </cell>
        </row>
        <row r="13">
          <cell r="W13">
            <v>605.33299999999997</v>
          </cell>
        </row>
        <row r="14">
          <cell r="W14">
            <v>733.29650000000004</v>
          </cell>
        </row>
        <row r="15">
          <cell r="W15">
            <v>665.01980000000003</v>
          </cell>
        </row>
        <row r="16">
          <cell r="W16">
            <v>754.99030000000005</v>
          </cell>
        </row>
        <row r="17">
          <cell r="W17">
            <v>687.71609999999998</v>
          </cell>
        </row>
        <row r="18">
          <cell r="W18">
            <v>665.59</v>
          </cell>
        </row>
        <row r="19">
          <cell r="W19">
            <v>687.75660000000005</v>
          </cell>
        </row>
        <row r="20">
          <cell r="W20">
            <v>721.82320000000004</v>
          </cell>
        </row>
        <row r="21">
          <cell r="W21">
            <v>763.3193</v>
          </cell>
        </row>
        <row r="22">
          <cell r="W22">
            <v>686.88329999999996</v>
          </cell>
        </row>
        <row r="23">
          <cell r="W23">
            <v>808.98209999999995</v>
          </cell>
        </row>
        <row r="24">
          <cell r="W24">
            <v>809.9162</v>
          </cell>
        </row>
        <row r="25">
          <cell r="W25">
            <v>764.40449999999998</v>
          </cell>
        </row>
        <row r="27">
          <cell r="G27">
            <v>7627900.5129000004</v>
          </cell>
          <cell r="H27">
            <v>7627900.5129000004</v>
          </cell>
          <cell r="I27">
            <v>686164.51309999998</v>
          </cell>
          <cell r="J27">
            <v>0</v>
          </cell>
          <cell r="K27">
            <v>686164.51309999998</v>
          </cell>
          <cell r="L27">
            <v>94248.472800000003</v>
          </cell>
          <cell r="M27">
            <v>2098.3134</v>
          </cell>
          <cell r="N27">
            <v>589817.72690000001</v>
          </cell>
          <cell r="O27">
            <v>2069061.3176</v>
          </cell>
          <cell r="P27">
            <v>1511531.148</v>
          </cell>
          <cell r="Q27">
            <v>557530.16960000002</v>
          </cell>
          <cell r="R27">
            <v>0</v>
          </cell>
          <cell r="S27">
            <v>0</v>
          </cell>
          <cell r="T27">
            <v>0</v>
          </cell>
          <cell r="U27">
            <v>4872674.6821999997</v>
          </cell>
          <cell r="V27">
            <v>581.28440000000001</v>
          </cell>
          <cell r="W27">
            <v>523.62189999999998</v>
          </cell>
          <cell r="X27">
            <v>7370.43</v>
          </cell>
          <cell r="Y27">
            <v>8382.6</v>
          </cell>
          <cell r="Z27">
            <v>8043.79</v>
          </cell>
          <cell r="AA27">
            <v>336</v>
          </cell>
        </row>
        <row r="28">
          <cell r="G28">
            <v>11750202.856000001</v>
          </cell>
          <cell r="H28">
            <v>11750202.856000001</v>
          </cell>
          <cell r="I28">
            <v>3158675.5356000001</v>
          </cell>
          <cell r="J28">
            <v>2812616.17</v>
          </cell>
          <cell r="K28">
            <v>407444.63559999998</v>
          </cell>
          <cell r="L28">
            <v>69196.201199999996</v>
          </cell>
          <cell r="M28">
            <v>1014.5513</v>
          </cell>
          <cell r="N28">
            <v>337233.88309999998</v>
          </cell>
          <cell r="O28">
            <v>6215480.0246000001</v>
          </cell>
          <cell r="P28">
            <v>1747846</v>
          </cell>
          <cell r="Q28">
            <v>189720</v>
          </cell>
          <cell r="R28">
            <v>4277914.0246000001</v>
          </cell>
          <cell r="S28">
            <v>0</v>
          </cell>
          <cell r="T28">
            <v>0</v>
          </cell>
          <cell r="U28">
            <v>2376047.2958</v>
          </cell>
          <cell r="V28">
            <v>764.78930000000003</v>
          </cell>
          <cell r="W28">
            <v>698.95429999999999</v>
          </cell>
          <cell r="X28">
            <v>4972.2</v>
          </cell>
          <cell r="Y28">
            <v>3106.8</v>
          </cell>
          <cell r="Z28">
            <v>2856.39</v>
          </cell>
          <cell r="AA28">
            <v>250.77</v>
          </cell>
        </row>
        <row r="29">
          <cell r="G29">
            <v>6145206.9338999996</v>
          </cell>
          <cell r="H29">
            <v>6145206.9338999996</v>
          </cell>
          <cell r="I29">
            <v>2944358.7985</v>
          </cell>
          <cell r="J29">
            <v>2793698.49</v>
          </cell>
          <cell r="K29">
            <v>201971.67850000001</v>
          </cell>
          <cell r="L29">
            <v>49331.108399999997</v>
          </cell>
          <cell r="M29">
            <v>510.33440000000002</v>
          </cell>
          <cell r="N29">
            <v>152130.23569999999</v>
          </cell>
          <cell r="O29">
            <v>1992163.0453000001</v>
          </cell>
          <cell r="P29">
            <v>1650559.5373</v>
          </cell>
          <cell r="Q29">
            <v>341603.50799999997</v>
          </cell>
          <cell r="R29">
            <v>0</v>
          </cell>
          <cell r="S29">
            <v>0</v>
          </cell>
          <cell r="T29">
            <v>0</v>
          </cell>
          <cell r="U29">
            <v>1208685.0900999999</v>
          </cell>
          <cell r="V29">
            <v>1260.8858</v>
          </cell>
          <cell r="W29">
            <v>1123.1703</v>
          </cell>
          <cell r="X29">
            <v>3426.8</v>
          </cell>
          <cell r="Y29">
            <v>958.6</v>
          </cell>
          <cell r="Z29">
            <v>911.6</v>
          </cell>
          <cell r="AA29">
            <v>158.69999999999999</v>
          </cell>
        </row>
        <row r="30">
          <cell r="I30">
            <v>0</v>
          </cell>
          <cell r="K30">
            <v>0</v>
          </cell>
          <cell r="L30">
            <v>0</v>
          </cell>
          <cell r="M30">
            <v>0</v>
          </cell>
          <cell r="N30">
            <v>0</v>
          </cell>
          <cell r="O30">
            <v>0</v>
          </cell>
          <cell r="Q30">
            <v>0</v>
          </cell>
          <cell r="R30">
            <v>0</v>
          </cell>
          <cell r="S30">
            <v>0</v>
          </cell>
          <cell r="T30">
            <v>0</v>
          </cell>
          <cell r="U30">
            <v>0</v>
          </cell>
          <cell r="Y30">
            <v>0</v>
          </cell>
        </row>
        <row r="31">
          <cell r="G31">
            <v>12648932.0546</v>
          </cell>
          <cell r="H31">
            <v>12648932.0546</v>
          </cell>
          <cell r="I31">
            <v>785484.85719999997</v>
          </cell>
          <cell r="J31">
            <v>0</v>
          </cell>
          <cell r="K31">
            <v>785484.85719999997</v>
          </cell>
          <cell r="L31">
            <v>114358.7736</v>
          </cell>
          <cell r="M31">
            <v>3597.8119999999999</v>
          </cell>
          <cell r="N31">
            <v>667528.27159999998</v>
          </cell>
          <cell r="O31">
            <v>3410719.4862000002</v>
          </cell>
          <cell r="P31">
            <v>2433920.3103999998</v>
          </cell>
          <cell r="Q31">
            <v>353427.18699999998</v>
          </cell>
          <cell r="R31">
            <v>623371.98880000005</v>
          </cell>
          <cell r="S31">
            <v>0</v>
          </cell>
          <cell r="T31">
            <v>0</v>
          </cell>
          <cell r="U31">
            <v>8452727.7112000007</v>
          </cell>
          <cell r="V31">
            <v>875.678</v>
          </cell>
          <cell r="W31">
            <v>813.78819999999996</v>
          </cell>
          <cell r="X31">
            <v>9045</v>
          </cell>
          <cell r="Y31">
            <v>9652.7811999999994</v>
          </cell>
          <cell r="Z31">
            <v>9671.39</v>
          </cell>
          <cell r="AA31">
            <v>375</v>
          </cell>
        </row>
        <row r="32">
          <cell r="G32">
            <v>4184320.9545</v>
          </cell>
          <cell r="H32">
            <v>4184320.9545</v>
          </cell>
          <cell r="I32">
            <v>218411.3714</v>
          </cell>
          <cell r="J32">
            <v>0</v>
          </cell>
          <cell r="K32">
            <v>218411.3714</v>
          </cell>
          <cell r="L32">
            <v>40735.725599999998</v>
          </cell>
          <cell r="M32">
            <v>1239.4861000000001</v>
          </cell>
          <cell r="N32">
            <v>176436.15969999999</v>
          </cell>
          <cell r="O32">
            <v>1133799.7376999999</v>
          </cell>
          <cell r="P32">
            <v>643225</v>
          </cell>
          <cell r="Q32">
            <v>0</v>
          </cell>
          <cell r="R32">
            <v>1133799.7376999999</v>
          </cell>
          <cell r="S32">
            <v>0</v>
          </cell>
          <cell r="T32">
            <v>-643225</v>
          </cell>
          <cell r="U32">
            <v>2832109.8454</v>
          </cell>
          <cell r="V32">
            <v>809.86839999999995</v>
          </cell>
          <cell r="W32">
            <v>760.3415</v>
          </cell>
          <cell r="X32">
            <v>2862.38</v>
          </cell>
          <cell r="Y32">
            <v>3497</v>
          </cell>
          <cell r="Z32">
            <v>3454.1</v>
          </cell>
          <cell r="AA32">
            <v>84</v>
          </cell>
        </row>
        <row r="33">
          <cell r="G33">
            <v>12099573.374199999</v>
          </cell>
          <cell r="H33">
            <v>12099573.374199999</v>
          </cell>
          <cell r="I33">
            <v>978022.80429999996</v>
          </cell>
          <cell r="J33">
            <v>0</v>
          </cell>
          <cell r="K33">
            <v>978022.80429999996</v>
          </cell>
          <cell r="L33">
            <v>135090.26800000001</v>
          </cell>
          <cell r="M33">
            <v>2886.5605</v>
          </cell>
          <cell r="N33">
            <v>840045.97580000001</v>
          </cell>
          <cell r="O33">
            <v>3615769.8002999998</v>
          </cell>
          <cell r="P33">
            <v>3098728.7455000002</v>
          </cell>
          <cell r="Q33">
            <v>517041.05479999998</v>
          </cell>
          <cell r="R33">
            <v>0</v>
          </cell>
          <cell r="S33">
            <v>0</v>
          </cell>
          <cell r="T33">
            <v>0</v>
          </cell>
          <cell r="U33">
            <v>7505780.7696000002</v>
          </cell>
          <cell r="V33">
            <v>599.54160000000002</v>
          </cell>
          <cell r="W33">
            <v>604.06709999999998</v>
          </cell>
          <cell r="X33">
            <v>9987.9599999999991</v>
          </cell>
          <cell r="Y33">
            <v>12519.2</v>
          </cell>
          <cell r="Z33">
            <v>11844.62</v>
          </cell>
          <cell r="AA33">
            <v>674.58</v>
          </cell>
        </row>
        <row r="34">
          <cell r="G34">
            <v>8743224.5792999994</v>
          </cell>
          <cell r="H34">
            <v>8743224.5792999994</v>
          </cell>
          <cell r="I34">
            <v>872665.67969999998</v>
          </cell>
          <cell r="J34">
            <v>64127.58</v>
          </cell>
          <cell r="K34">
            <v>788619.47569999995</v>
          </cell>
          <cell r="L34">
            <v>149774.04699999999</v>
          </cell>
          <cell r="M34">
            <v>2397.4432999999999</v>
          </cell>
          <cell r="N34">
            <v>636447.98540000001</v>
          </cell>
          <cell r="O34">
            <v>2306173.1220999998</v>
          </cell>
          <cell r="P34">
            <v>1281980</v>
          </cell>
          <cell r="Q34">
            <v>95884.097999999998</v>
          </cell>
          <cell r="R34">
            <v>928309.02410000004</v>
          </cell>
          <cell r="S34">
            <v>0</v>
          </cell>
          <cell r="T34">
            <v>0</v>
          </cell>
          <cell r="U34">
            <v>5564385.7774999999</v>
          </cell>
          <cell r="V34">
            <v>445.1454</v>
          </cell>
          <cell r="W34">
            <v>429.798</v>
          </cell>
          <cell r="X34">
            <v>11706.884</v>
          </cell>
          <cell r="Y34">
            <v>12500.152</v>
          </cell>
          <cell r="Z34">
            <v>12810.55</v>
          </cell>
          <cell r="AA34">
            <v>349</v>
          </cell>
        </row>
        <row r="35">
          <cell r="G35">
            <v>4660699.0675999997</v>
          </cell>
          <cell r="H35">
            <v>4660699.0675999997</v>
          </cell>
          <cell r="I35">
            <v>304711.12180000002</v>
          </cell>
          <cell r="J35">
            <v>13552</v>
          </cell>
          <cell r="K35">
            <v>291159.12180000002</v>
          </cell>
          <cell r="L35">
            <v>41430.7935</v>
          </cell>
          <cell r="M35">
            <v>1117.0011999999999</v>
          </cell>
          <cell r="N35">
            <v>248611.32709999999</v>
          </cell>
          <cell r="O35">
            <v>1793616.6764</v>
          </cell>
          <cell r="P35">
            <v>1496350.2945999999</v>
          </cell>
          <cell r="Q35">
            <v>297266.38179999997</v>
          </cell>
          <cell r="R35">
            <v>0</v>
          </cell>
          <cell r="S35">
            <v>0</v>
          </cell>
          <cell r="T35">
            <v>0</v>
          </cell>
          <cell r="U35">
            <v>2562371.2694000001</v>
          </cell>
          <cell r="V35">
            <v>719.45600000000002</v>
          </cell>
          <cell r="W35">
            <v>659.60839999999996</v>
          </cell>
          <cell r="X35">
            <v>2902.39</v>
          </cell>
          <cell r="Y35">
            <v>3561.54</v>
          </cell>
          <cell r="Z35">
            <v>3447.94</v>
          </cell>
          <cell r="AA35">
            <v>113.65</v>
          </cell>
        </row>
        <row r="36">
          <cell r="G36">
            <v>2582840.1307000001</v>
          </cell>
          <cell r="H36">
            <v>2582840.1307000001</v>
          </cell>
          <cell r="I36">
            <v>185645.41639999999</v>
          </cell>
          <cell r="J36">
            <v>0</v>
          </cell>
          <cell r="K36">
            <v>185645.41639999999</v>
          </cell>
          <cell r="L36">
            <v>21900.256799999999</v>
          </cell>
          <cell r="M36">
            <v>578.57180000000005</v>
          </cell>
          <cell r="N36">
            <v>163166.58780000001</v>
          </cell>
          <cell r="O36">
            <v>1074428.044</v>
          </cell>
          <cell r="P36">
            <v>1005891</v>
          </cell>
          <cell r="Q36">
            <v>68537.043999999994</v>
          </cell>
          <cell r="R36">
            <v>0</v>
          </cell>
          <cell r="S36">
            <v>0</v>
          </cell>
          <cell r="T36">
            <v>0</v>
          </cell>
          <cell r="U36">
            <v>1322766.6703000001</v>
          </cell>
          <cell r="V36">
            <v>714.38729999999998</v>
          </cell>
          <cell r="W36">
            <v>684.78880000000004</v>
          </cell>
          <cell r="X36">
            <v>1458.1396</v>
          </cell>
          <cell r="Y36">
            <v>1851.6101000000001</v>
          </cell>
          <cell r="Z36">
            <v>1754.8</v>
          </cell>
          <cell r="AA36">
            <v>90</v>
          </cell>
        </row>
        <row r="37">
          <cell r="G37">
            <v>22687949.244899999</v>
          </cell>
          <cell r="H37">
            <v>22687949.244899999</v>
          </cell>
          <cell r="I37">
            <v>1205823.0294999999</v>
          </cell>
          <cell r="J37">
            <v>96655.97</v>
          </cell>
          <cell r="K37">
            <v>1109975.4095000001</v>
          </cell>
          <cell r="L37">
            <v>228018.23629999999</v>
          </cell>
          <cell r="M37">
            <v>7623.6064999999999</v>
          </cell>
          <cell r="N37">
            <v>874333.56669999997</v>
          </cell>
          <cell r="O37">
            <v>3928798.0983000002</v>
          </cell>
          <cell r="P37">
            <v>2895820.9415000002</v>
          </cell>
          <cell r="Q37">
            <v>876882.96750000003</v>
          </cell>
          <cell r="R37">
            <v>156094.1893</v>
          </cell>
          <cell r="S37">
            <v>0</v>
          </cell>
          <cell r="T37">
            <v>0</v>
          </cell>
          <cell r="U37">
            <v>17553328.1171</v>
          </cell>
          <cell r="V37">
            <v>927.13699999999994</v>
          </cell>
          <cell r="W37">
            <v>814.39949999999999</v>
          </cell>
          <cell r="X37">
            <v>16035.74</v>
          </cell>
          <cell r="Y37">
            <v>18932.830000000002</v>
          </cell>
          <cell r="Z37">
            <v>18637.330000000002</v>
          </cell>
          <cell r="AA37">
            <v>295.60000000000002</v>
          </cell>
        </row>
        <row r="39">
          <cell r="I39">
            <v>0</v>
          </cell>
          <cell r="K39">
            <v>0</v>
          </cell>
          <cell r="L39">
            <v>0</v>
          </cell>
          <cell r="M39">
            <v>0</v>
          </cell>
          <cell r="N39">
            <v>0</v>
          </cell>
          <cell r="O39">
            <v>0</v>
          </cell>
          <cell r="Q39">
            <v>0</v>
          </cell>
          <cell r="R39">
            <v>0</v>
          </cell>
          <cell r="S39">
            <v>0</v>
          </cell>
          <cell r="T39">
            <v>0</v>
          </cell>
          <cell r="U39">
            <v>0</v>
          </cell>
          <cell r="Y39">
            <v>0</v>
          </cell>
        </row>
        <row r="40">
          <cell r="G40">
            <v>2586066.2557000001</v>
          </cell>
          <cell r="H40">
            <v>2586066.2557000001</v>
          </cell>
          <cell r="I40">
            <v>394452.08689999999</v>
          </cell>
          <cell r="J40">
            <v>0</v>
          </cell>
          <cell r="K40">
            <v>394452.08689999999</v>
          </cell>
          <cell r="L40">
            <v>47756.286500000002</v>
          </cell>
          <cell r="M40">
            <v>417.96679999999998</v>
          </cell>
          <cell r="N40">
            <v>346277.83360000001</v>
          </cell>
          <cell r="O40">
            <v>1196240.2601999999</v>
          </cell>
          <cell r="P40">
            <v>1031894.8674</v>
          </cell>
          <cell r="Q40">
            <v>164345.3928</v>
          </cell>
          <cell r="R40">
            <v>0</v>
          </cell>
          <cell r="S40">
            <v>0</v>
          </cell>
          <cell r="T40">
            <v>0</v>
          </cell>
          <cell r="U40">
            <v>995373.90859999997</v>
          </cell>
          <cell r="V40">
            <v>247.83869999999999</v>
          </cell>
          <cell r="W40">
            <v>151.59020000000001</v>
          </cell>
          <cell r="X40">
            <v>3328.7</v>
          </cell>
          <cell r="Y40">
            <v>4016.2170000000001</v>
          </cell>
          <cell r="Z40">
            <v>4159.2</v>
          </cell>
          <cell r="AA40">
            <v>170</v>
          </cell>
        </row>
        <row r="41">
          <cell r="G41">
            <v>453758.61739999999</v>
          </cell>
          <cell r="H41">
            <v>453758.61739999999</v>
          </cell>
          <cell r="I41">
            <v>14890.9784</v>
          </cell>
          <cell r="J41">
            <v>0</v>
          </cell>
          <cell r="K41">
            <v>14890.9784</v>
          </cell>
          <cell r="L41">
            <v>5130.0259999999998</v>
          </cell>
          <cell r="M41">
            <v>138.05539999999999</v>
          </cell>
          <cell r="N41">
            <v>9622.8970000000008</v>
          </cell>
          <cell r="O41">
            <v>126664.1349</v>
          </cell>
          <cell r="P41">
            <v>101483</v>
          </cell>
          <cell r="Q41">
            <v>0</v>
          </cell>
          <cell r="R41">
            <v>126664.1349</v>
          </cell>
          <cell r="S41">
            <v>0</v>
          </cell>
          <cell r="T41">
            <v>-101483</v>
          </cell>
          <cell r="U41">
            <v>312203.50410000002</v>
          </cell>
          <cell r="V41">
            <v>757.59159999999997</v>
          </cell>
          <cell r="W41">
            <v>749.59</v>
          </cell>
          <cell r="X41">
            <v>324.29000000000002</v>
          </cell>
          <cell r="Y41">
            <v>412.1</v>
          </cell>
          <cell r="Z41">
            <v>412.1</v>
          </cell>
          <cell r="AA41">
            <v>0</v>
          </cell>
        </row>
        <row r="42">
          <cell r="G42">
            <v>1633586.4487999999</v>
          </cell>
          <cell r="H42">
            <v>1633586.4487999999</v>
          </cell>
          <cell r="I42">
            <v>122491.7827</v>
          </cell>
          <cell r="J42">
            <v>0</v>
          </cell>
          <cell r="K42">
            <v>122491.7827</v>
          </cell>
          <cell r="L42">
            <v>12403.9061</v>
          </cell>
          <cell r="M42">
            <v>343.60239999999999</v>
          </cell>
          <cell r="N42">
            <v>109744.2742</v>
          </cell>
          <cell r="O42">
            <v>715974.51399999997</v>
          </cell>
          <cell r="P42">
            <v>511770.978</v>
          </cell>
          <cell r="Q42">
            <v>204203.53599999999</v>
          </cell>
          <cell r="R42">
            <v>0</v>
          </cell>
          <cell r="S42">
            <v>0</v>
          </cell>
          <cell r="T42">
            <v>0</v>
          </cell>
          <cell r="U42">
            <v>795120.15209999995</v>
          </cell>
          <cell r="V42">
            <v>575.34019999999998</v>
          </cell>
          <cell r="W42">
            <v>543.66970000000003</v>
          </cell>
          <cell r="X42">
            <v>1037.19</v>
          </cell>
          <cell r="Y42">
            <v>1382</v>
          </cell>
          <cell r="Z42">
            <v>1347</v>
          </cell>
          <cell r="AA42">
            <v>35</v>
          </cell>
        </row>
        <row r="43">
          <cell r="G43">
            <v>670851.06669999997</v>
          </cell>
          <cell r="H43">
            <v>670851.06669999997</v>
          </cell>
          <cell r="I43">
            <v>48103.531000000003</v>
          </cell>
          <cell r="J43">
            <v>0</v>
          </cell>
          <cell r="K43">
            <v>48103.531000000003</v>
          </cell>
          <cell r="L43">
            <v>6370.4165999999996</v>
          </cell>
          <cell r="M43">
            <v>132.02359999999999</v>
          </cell>
          <cell r="N43">
            <v>41601.090799999998</v>
          </cell>
          <cell r="O43">
            <v>318380.2536</v>
          </cell>
          <cell r="P43">
            <v>290613.34909999999</v>
          </cell>
          <cell r="Q43">
            <v>27766.904500000001</v>
          </cell>
          <cell r="R43">
            <v>0</v>
          </cell>
          <cell r="S43">
            <v>0</v>
          </cell>
          <cell r="T43">
            <v>0</v>
          </cell>
          <cell r="U43">
            <v>304367.28210000001</v>
          </cell>
          <cell r="V43">
            <v>579.74720000000002</v>
          </cell>
          <cell r="W43">
            <v>541.28629999999998</v>
          </cell>
          <cell r="X43">
            <v>403.27</v>
          </cell>
          <cell r="Y43">
            <v>525</v>
          </cell>
          <cell r="Z43">
            <v>501.3</v>
          </cell>
          <cell r="AA43">
            <v>23.7</v>
          </cell>
        </row>
        <row r="44">
          <cell r="G44">
            <v>1297555.5560000001</v>
          </cell>
          <cell r="H44">
            <v>1297555.5560000001</v>
          </cell>
          <cell r="I44">
            <v>382248.26380000002</v>
          </cell>
          <cell r="J44">
            <v>263868.53220000002</v>
          </cell>
          <cell r="K44">
            <v>118379.7316</v>
          </cell>
          <cell r="L44">
            <v>23250.710299999999</v>
          </cell>
          <cell r="M44">
            <v>79.569299999999998</v>
          </cell>
          <cell r="N44">
            <v>95049.452000000005</v>
          </cell>
          <cell r="O44">
            <v>724343.60739999998</v>
          </cell>
          <cell r="P44">
            <v>401155</v>
          </cell>
          <cell r="Q44">
            <v>0</v>
          </cell>
          <cell r="R44">
            <v>724343.60739999998</v>
          </cell>
          <cell r="S44">
            <v>0</v>
          </cell>
          <cell r="T44">
            <v>-401155</v>
          </cell>
          <cell r="U44">
            <v>190963.68479999999</v>
          </cell>
          <cell r="V44">
            <v>163.1987</v>
          </cell>
          <cell r="W44">
            <v>152.15430000000001</v>
          </cell>
          <cell r="X44">
            <v>818</v>
          </cell>
          <cell r="Y44">
            <v>1170.1300000000001</v>
          </cell>
          <cell r="Z44">
            <v>1148</v>
          </cell>
          <cell r="AA44">
            <v>22.13</v>
          </cell>
        </row>
        <row r="45">
          <cell r="G45">
            <v>2328265.2239000001</v>
          </cell>
          <cell r="H45">
            <v>2328265.2239000001</v>
          </cell>
          <cell r="I45">
            <v>380292.38660000003</v>
          </cell>
          <cell r="J45">
            <v>114090.24000000001</v>
          </cell>
          <cell r="K45">
            <v>266202.14659999998</v>
          </cell>
          <cell r="L45">
            <v>26388.9984</v>
          </cell>
          <cell r="M45">
            <v>567.6816</v>
          </cell>
          <cell r="N45">
            <v>239245.46660000001</v>
          </cell>
          <cell r="O45">
            <v>647435.80000000005</v>
          </cell>
          <cell r="P45">
            <v>507354.04100000003</v>
          </cell>
          <cell r="Q45">
            <v>18557.251</v>
          </cell>
          <cell r="R45">
            <v>121524.508</v>
          </cell>
          <cell r="S45">
            <v>0</v>
          </cell>
          <cell r="T45">
            <v>0</v>
          </cell>
          <cell r="U45">
            <v>1300537.0373</v>
          </cell>
          <cell r="V45">
            <v>691.99590000000001</v>
          </cell>
          <cell r="W45">
            <v>577.53700000000003</v>
          </cell>
          <cell r="X45">
            <v>1797</v>
          </cell>
          <cell r="Y45">
            <v>1879.4</v>
          </cell>
          <cell r="Z45">
            <v>1815</v>
          </cell>
          <cell r="AA45">
            <v>64.400000000000006</v>
          </cell>
        </row>
        <row r="46">
          <cell r="G46">
            <v>20214804.8389</v>
          </cell>
          <cell r="H46">
            <v>20214804.8389</v>
          </cell>
          <cell r="I46">
            <v>1530167.0404999999</v>
          </cell>
          <cell r="J46">
            <v>52599.8</v>
          </cell>
          <cell r="K46">
            <v>1477567.2405000001</v>
          </cell>
          <cell r="L46">
            <v>189179.7843</v>
          </cell>
          <cell r="M46">
            <v>5588.4530000000004</v>
          </cell>
          <cell r="N46">
            <v>1282799.0031999999</v>
          </cell>
          <cell r="O46">
            <v>6643763.4539000001</v>
          </cell>
          <cell r="P46">
            <v>4283592.6727999998</v>
          </cell>
          <cell r="Q46">
            <v>996924.77439999999</v>
          </cell>
          <cell r="R46">
            <v>1363246.0067</v>
          </cell>
          <cell r="S46">
            <v>0</v>
          </cell>
          <cell r="T46">
            <v>0</v>
          </cell>
          <cell r="U46">
            <v>12040874.3445</v>
          </cell>
          <cell r="V46">
            <v>741.02930000000003</v>
          </cell>
          <cell r="W46">
            <v>706.45450000000005</v>
          </cell>
          <cell r="X46">
            <v>12952.85</v>
          </cell>
          <cell r="Y46">
            <v>16248.85</v>
          </cell>
          <cell r="Z46">
            <v>15568.85</v>
          </cell>
          <cell r="AA46">
            <v>680</v>
          </cell>
        </row>
        <row r="47">
          <cell r="G47">
            <v>3565479.1965000001</v>
          </cell>
          <cell r="H47">
            <v>3565479.1965000001</v>
          </cell>
          <cell r="I47">
            <v>241470.8824</v>
          </cell>
          <cell r="J47">
            <v>54735.249000000003</v>
          </cell>
          <cell r="K47">
            <v>186735.63339999999</v>
          </cell>
          <cell r="L47">
            <v>41737.771500000003</v>
          </cell>
          <cell r="M47">
            <v>998.43349999999998</v>
          </cell>
          <cell r="N47">
            <v>143999.4284</v>
          </cell>
          <cell r="O47">
            <v>1030848.0307</v>
          </cell>
          <cell r="P47">
            <v>586248.72609999997</v>
          </cell>
          <cell r="Q47">
            <v>258602.073</v>
          </cell>
          <cell r="R47">
            <v>185997.2316</v>
          </cell>
          <cell r="S47">
            <v>0</v>
          </cell>
          <cell r="T47">
            <v>0</v>
          </cell>
          <cell r="U47">
            <v>2293160.2834000001</v>
          </cell>
          <cell r="V47">
            <v>647.14009999999996</v>
          </cell>
          <cell r="W47">
            <v>627.16549999999995</v>
          </cell>
          <cell r="X47">
            <v>2934.2</v>
          </cell>
          <cell r="Y47">
            <v>3543.53</v>
          </cell>
          <cell r="Z47">
            <v>3439</v>
          </cell>
          <cell r="AA47">
            <v>104.53</v>
          </cell>
        </row>
        <row r="48">
          <cell r="G48">
            <v>18477994.3299</v>
          </cell>
          <cell r="H48">
            <v>18477994.3299</v>
          </cell>
          <cell r="I48">
            <v>1207099.6017</v>
          </cell>
          <cell r="J48">
            <v>13622.507799999999</v>
          </cell>
          <cell r="K48">
            <v>1193477.0939</v>
          </cell>
          <cell r="L48">
            <v>212127.38500000001</v>
          </cell>
          <cell r="M48">
            <v>6036.1745000000001</v>
          </cell>
          <cell r="N48">
            <v>975313.5344</v>
          </cell>
          <cell r="O48">
            <v>3438076.5920000002</v>
          </cell>
          <cell r="P48">
            <v>2496307.361</v>
          </cell>
          <cell r="Q48">
            <v>487131.97580000001</v>
          </cell>
          <cell r="R48">
            <v>454637.25520000001</v>
          </cell>
          <cell r="S48">
            <v>0</v>
          </cell>
          <cell r="T48">
            <v>0</v>
          </cell>
          <cell r="U48">
            <v>13832818.1362</v>
          </cell>
          <cell r="V48">
            <v>805.64869999999996</v>
          </cell>
          <cell r="W48">
            <v>731.37829999999997</v>
          </cell>
          <cell r="X48">
            <v>15034.37</v>
          </cell>
          <cell r="Y48">
            <v>17169.79</v>
          </cell>
          <cell r="Z48">
            <v>16607.82</v>
          </cell>
          <cell r="AA48">
            <v>561.97</v>
          </cell>
        </row>
        <row r="49">
          <cell r="G49">
            <v>17270989.801399998</v>
          </cell>
          <cell r="H49">
            <v>17270989.801399998</v>
          </cell>
          <cell r="I49">
            <v>1181303.9646999999</v>
          </cell>
          <cell r="J49">
            <v>0</v>
          </cell>
          <cell r="K49">
            <v>1181303.9646999999</v>
          </cell>
          <cell r="L49">
            <v>218958.89249999999</v>
          </cell>
          <cell r="M49">
            <v>4542.4579999999996</v>
          </cell>
          <cell r="N49">
            <v>957802.61419999995</v>
          </cell>
          <cell r="O49">
            <v>5703065.2879999997</v>
          </cell>
          <cell r="P49">
            <v>4049039</v>
          </cell>
          <cell r="Q49">
            <v>1654026.2879999999</v>
          </cell>
          <cell r="R49">
            <v>0</v>
          </cell>
          <cell r="S49">
            <v>0</v>
          </cell>
          <cell r="T49">
            <v>0</v>
          </cell>
          <cell r="U49">
            <v>10386620.548699999</v>
          </cell>
          <cell r="V49">
            <v>737.28660000000002</v>
          </cell>
          <cell r="W49">
            <v>647.66269999999997</v>
          </cell>
          <cell r="X49">
            <v>11139</v>
          </cell>
          <cell r="Y49">
            <v>14087.63</v>
          </cell>
          <cell r="Z49">
            <v>13503.65</v>
          </cell>
          <cell r="AA49">
            <v>583.98</v>
          </cell>
        </row>
        <row r="50">
          <cell r="G50">
            <v>1207566.7</v>
          </cell>
          <cell r="H50">
            <v>1207566.7</v>
          </cell>
          <cell r="I50">
            <v>67760.433699999994</v>
          </cell>
          <cell r="J50">
            <v>0</v>
          </cell>
          <cell r="K50">
            <v>67760.433699999994</v>
          </cell>
          <cell r="L50">
            <v>18219.017100000001</v>
          </cell>
          <cell r="M50">
            <v>394.85399999999998</v>
          </cell>
          <cell r="N50">
            <v>49146.562599999997</v>
          </cell>
          <cell r="O50">
            <v>234677.09179999999</v>
          </cell>
          <cell r="P50">
            <v>273924</v>
          </cell>
          <cell r="Q50">
            <v>0</v>
          </cell>
          <cell r="R50">
            <v>234677.09179999999</v>
          </cell>
          <cell r="S50">
            <v>0</v>
          </cell>
          <cell r="T50">
            <v>-273924</v>
          </cell>
          <cell r="U50">
            <v>905129.17449999996</v>
          </cell>
          <cell r="V50">
            <v>619.95150000000001</v>
          </cell>
          <cell r="W50">
            <v>687.85159999999996</v>
          </cell>
          <cell r="X50">
            <v>1284.8</v>
          </cell>
          <cell r="Y50">
            <v>1460</v>
          </cell>
          <cell r="Z50">
            <v>1460</v>
          </cell>
          <cell r="AA50">
            <v>0</v>
          </cell>
        </row>
        <row r="51">
          <cell r="G51">
            <v>7676956.9587000003</v>
          </cell>
          <cell r="H51">
            <v>7676956.9587000003</v>
          </cell>
          <cell r="I51">
            <v>506682.93719999999</v>
          </cell>
          <cell r="J51">
            <v>3654.9589999999998</v>
          </cell>
          <cell r="K51">
            <v>503027.97820000001</v>
          </cell>
          <cell r="L51">
            <v>75149.701799999995</v>
          </cell>
          <cell r="M51">
            <v>1974.1650999999999</v>
          </cell>
          <cell r="N51">
            <v>425904.11129999999</v>
          </cell>
          <cell r="O51">
            <v>2611472.966</v>
          </cell>
          <cell r="P51">
            <v>1615156.9794000001</v>
          </cell>
          <cell r="Q51">
            <v>135704.95019999999</v>
          </cell>
          <cell r="R51">
            <v>860611.03639999998</v>
          </cell>
          <cell r="S51">
            <v>0</v>
          </cell>
          <cell r="T51">
            <v>0</v>
          </cell>
          <cell r="U51">
            <v>4558801.0554999998</v>
          </cell>
          <cell r="V51">
            <v>719.68380000000002</v>
          </cell>
          <cell r="W51">
            <v>653.23519999999996</v>
          </cell>
          <cell r="X51">
            <v>5137.1499999999996</v>
          </cell>
          <cell r="Y51">
            <v>6334.45</v>
          </cell>
          <cell r="Z51">
            <v>6232.45</v>
          </cell>
          <cell r="AA51">
            <v>102</v>
          </cell>
        </row>
        <row r="53">
          <cell r="G53">
            <v>22121507.217</v>
          </cell>
          <cell r="H53">
            <v>22121507.217</v>
          </cell>
          <cell r="I53">
            <v>18158035.1129</v>
          </cell>
          <cell r="J53">
            <v>17876562.399999999</v>
          </cell>
          <cell r="K53">
            <v>281472.71289999998</v>
          </cell>
          <cell r="L53">
            <v>268505.88380000001</v>
          </cell>
          <cell r="M53">
            <v>0</v>
          </cell>
          <cell r="N53">
            <v>12966.829100000001</v>
          </cell>
          <cell r="O53">
            <v>-483379.18300000002</v>
          </cell>
          <cell r="P53">
            <v>0</v>
          </cell>
          <cell r="Q53">
            <v>0</v>
          </cell>
          <cell r="R53">
            <v>4069978.8169999998</v>
          </cell>
          <cell r="S53">
            <v>0</v>
          </cell>
          <cell r="T53">
            <v>-4553358</v>
          </cell>
          <cell r="U53">
            <v>4446851.2871000003</v>
          </cell>
          <cell r="W53">
            <v>0</v>
          </cell>
          <cell r="X53">
            <v>19416</v>
          </cell>
          <cell r="Y53">
            <v>0</v>
          </cell>
          <cell r="Z53">
            <v>0</v>
          </cell>
          <cell r="AA53">
            <v>0</v>
          </cell>
        </row>
        <row r="54">
          <cell r="G54">
            <v>3369395.1293000001</v>
          </cell>
          <cell r="H54">
            <v>3369395.1293000001</v>
          </cell>
          <cell r="I54">
            <v>190550.45069999999</v>
          </cell>
          <cell r="J54">
            <v>0</v>
          </cell>
          <cell r="K54">
            <v>190550.45069999999</v>
          </cell>
          <cell r="L54">
            <v>30855.0285</v>
          </cell>
          <cell r="M54">
            <v>961.85440000000006</v>
          </cell>
          <cell r="N54">
            <v>158733.56779999999</v>
          </cell>
          <cell r="O54">
            <v>977770.5477</v>
          </cell>
          <cell r="P54">
            <v>763182.94200000004</v>
          </cell>
          <cell r="Q54">
            <v>209020.07769999999</v>
          </cell>
          <cell r="R54">
            <v>5567.5280000000002</v>
          </cell>
          <cell r="S54">
            <v>0</v>
          </cell>
          <cell r="T54">
            <v>0</v>
          </cell>
          <cell r="U54">
            <v>2201074.1309000002</v>
          </cell>
          <cell r="V54">
            <v>809.70069999999998</v>
          </cell>
          <cell r="W54">
            <v>774.73689999999999</v>
          </cell>
          <cell r="X54">
            <v>2200.4382000000001</v>
          </cell>
          <cell r="Y54">
            <v>2718.3798000000002</v>
          </cell>
          <cell r="Z54">
            <v>2612.6307999999999</v>
          </cell>
          <cell r="AA54">
            <v>105.749</v>
          </cell>
        </row>
        <row r="55">
          <cell r="G55">
            <v>3230690.7870999998</v>
          </cell>
          <cell r="H55">
            <v>3230690.7870999998</v>
          </cell>
          <cell r="I55">
            <v>203228.35870000001</v>
          </cell>
          <cell r="J55">
            <v>0</v>
          </cell>
          <cell r="K55">
            <v>203228.35870000001</v>
          </cell>
          <cell r="L55">
            <v>31970.631300000001</v>
          </cell>
          <cell r="M55">
            <v>881.83040000000005</v>
          </cell>
          <cell r="N55">
            <v>170375.897</v>
          </cell>
          <cell r="O55">
            <v>1057857.2413000001</v>
          </cell>
          <cell r="P55">
            <v>861950.59530000004</v>
          </cell>
          <cell r="Q55">
            <v>91138.413100000005</v>
          </cell>
          <cell r="R55">
            <v>104768.2329</v>
          </cell>
          <cell r="S55">
            <v>0</v>
          </cell>
          <cell r="T55">
            <v>0</v>
          </cell>
          <cell r="U55">
            <v>1969605.1871</v>
          </cell>
          <cell r="V55">
            <v>737.71019999999999</v>
          </cell>
          <cell r="W55">
            <v>730.99710000000005</v>
          </cell>
          <cell r="X55">
            <v>2266.8000000000002</v>
          </cell>
          <cell r="Y55">
            <v>2669.89</v>
          </cell>
          <cell r="Z55">
            <v>2628.1</v>
          </cell>
          <cell r="AA55">
            <v>41.79</v>
          </cell>
        </row>
        <row r="56">
          <cell r="G56">
            <v>7833939.7955999998</v>
          </cell>
          <cell r="H56">
            <v>7833939.7955999998</v>
          </cell>
          <cell r="I56">
            <v>608906.2352</v>
          </cell>
          <cell r="J56">
            <v>0</v>
          </cell>
          <cell r="K56">
            <v>608906.2352</v>
          </cell>
          <cell r="L56">
            <v>91956.121100000004</v>
          </cell>
          <cell r="M56">
            <v>2385.6039000000001</v>
          </cell>
          <cell r="N56">
            <v>514564.51020000002</v>
          </cell>
          <cell r="O56">
            <v>1724646.3130999999</v>
          </cell>
          <cell r="P56">
            <v>1483557.4645</v>
          </cell>
          <cell r="Q56">
            <v>214148.97140000001</v>
          </cell>
          <cell r="R56">
            <v>26939.877199999999</v>
          </cell>
          <cell r="S56">
            <v>0</v>
          </cell>
          <cell r="T56">
            <v>0</v>
          </cell>
          <cell r="U56">
            <v>5500387.2472999999</v>
          </cell>
          <cell r="V56">
            <v>695.04139999999995</v>
          </cell>
          <cell r="W56">
            <v>656.3252</v>
          </cell>
          <cell r="X56">
            <v>6670.4198999999999</v>
          </cell>
          <cell r="Y56">
            <v>7913.7551000000003</v>
          </cell>
          <cell r="Z56">
            <v>7531.9654</v>
          </cell>
          <cell r="AA56">
            <v>381.78969999999998</v>
          </cell>
        </row>
        <row r="57">
          <cell r="G57">
            <v>4876180.2520000003</v>
          </cell>
          <cell r="H57">
            <v>4876180.2520000003</v>
          </cell>
          <cell r="I57">
            <v>212444.6606</v>
          </cell>
          <cell r="J57">
            <v>0</v>
          </cell>
          <cell r="K57">
            <v>212444.6606</v>
          </cell>
          <cell r="L57">
            <v>61577.781900000002</v>
          </cell>
          <cell r="M57">
            <v>1166.4491</v>
          </cell>
          <cell r="N57">
            <v>149700.4296</v>
          </cell>
          <cell r="O57">
            <v>1964686.5305000001</v>
          </cell>
          <cell r="P57">
            <v>1706627.2659</v>
          </cell>
          <cell r="Q57">
            <v>258059.26459999999</v>
          </cell>
          <cell r="R57">
            <v>0</v>
          </cell>
          <cell r="S57">
            <v>0</v>
          </cell>
          <cell r="T57">
            <v>0</v>
          </cell>
          <cell r="U57">
            <v>2699049.0608999999</v>
          </cell>
          <cell r="V57">
            <v>521.5231</v>
          </cell>
          <cell r="W57">
            <v>562.55319999999995</v>
          </cell>
          <cell r="X57">
            <v>4475.03</v>
          </cell>
          <cell r="Y57">
            <v>5175.32</v>
          </cell>
          <cell r="Z57">
            <v>5066.43</v>
          </cell>
          <cell r="AA57">
            <v>108.89</v>
          </cell>
        </row>
        <row r="58">
          <cell r="G58">
            <v>8021550.9062999999</v>
          </cell>
          <cell r="H58">
            <v>8021550.9062999999</v>
          </cell>
          <cell r="I58">
            <v>399893.72560000001</v>
          </cell>
          <cell r="J58">
            <v>0</v>
          </cell>
          <cell r="K58">
            <v>399893.72560000001</v>
          </cell>
          <cell r="L58">
            <v>81684.838300000003</v>
          </cell>
          <cell r="M58">
            <v>2024.4768999999999</v>
          </cell>
          <cell r="N58">
            <v>316184.41039999999</v>
          </cell>
          <cell r="O58">
            <v>2969995.2355</v>
          </cell>
          <cell r="P58">
            <v>2519000.1241000001</v>
          </cell>
          <cell r="Q58">
            <v>450995.11139999999</v>
          </cell>
          <cell r="R58">
            <v>0</v>
          </cell>
          <cell r="S58">
            <v>0</v>
          </cell>
          <cell r="T58">
            <v>0</v>
          </cell>
          <cell r="U58">
            <v>4651661.9452</v>
          </cell>
          <cell r="V58">
            <v>685.29129999999998</v>
          </cell>
          <cell r="W58">
            <v>706.72059999999999</v>
          </cell>
          <cell r="X58">
            <v>5792.0173000000004</v>
          </cell>
          <cell r="Y58">
            <v>6787.8603000000003</v>
          </cell>
          <cell r="Z58">
            <v>6640.4681</v>
          </cell>
          <cell r="AA58">
            <v>147.3922</v>
          </cell>
        </row>
        <row r="59">
          <cell r="G59">
            <v>21756401.339400001</v>
          </cell>
          <cell r="H59">
            <v>21756401.339400001</v>
          </cell>
          <cell r="I59">
            <v>3414708.9314000001</v>
          </cell>
          <cell r="J59">
            <v>2146382.92</v>
          </cell>
          <cell r="K59">
            <v>1268326.0114</v>
          </cell>
          <cell r="L59">
            <v>213622.6617</v>
          </cell>
          <cell r="M59">
            <v>6210.5835999999999</v>
          </cell>
          <cell r="N59">
            <v>1048492.7661</v>
          </cell>
          <cell r="O59">
            <v>4095208.2807999998</v>
          </cell>
          <cell r="P59">
            <v>3001891.5087000001</v>
          </cell>
          <cell r="Q59">
            <v>1183316.7720999999</v>
          </cell>
          <cell r="R59">
            <v>0</v>
          </cell>
          <cell r="S59">
            <v>90000</v>
          </cell>
          <cell r="T59">
            <v>0</v>
          </cell>
          <cell r="U59">
            <v>14246484.1272</v>
          </cell>
          <cell r="V59">
            <v>824.25369999999998</v>
          </cell>
          <cell r="W59">
            <v>752.00900000000001</v>
          </cell>
          <cell r="X59">
            <v>17925.5</v>
          </cell>
          <cell r="Y59">
            <v>17284.099999999999</v>
          </cell>
          <cell r="Z59">
            <v>16861.5</v>
          </cell>
          <cell r="AA59">
            <v>422.6</v>
          </cell>
        </row>
        <row r="60">
          <cell r="G60">
            <v>14738453.2327</v>
          </cell>
          <cell r="H60">
            <v>14738453.2327</v>
          </cell>
          <cell r="I60">
            <v>1398900.8443</v>
          </cell>
          <cell r="J60">
            <v>462659.78</v>
          </cell>
          <cell r="K60">
            <v>936241.06429999997</v>
          </cell>
          <cell r="L60">
            <v>163479.9889</v>
          </cell>
          <cell r="M60">
            <v>3858.1891999999998</v>
          </cell>
          <cell r="N60">
            <v>768902.88619999995</v>
          </cell>
          <cell r="O60">
            <v>4554638.7267000005</v>
          </cell>
          <cell r="P60">
            <v>3876961.8034000001</v>
          </cell>
          <cell r="Q60">
            <v>592393.05859999999</v>
          </cell>
          <cell r="R60">
            <v>85283.864700000006</v>
          </cell>
          <cell r="S60">
            <v>0</v>
          </cell>
          <cell r="T60">
            <v>0</v>
          </cell>
          <cell r="U60">
            <v>8784913.6616999991</v>
          </cell>
          <cell r="V60">
            <v>673.38660000000004</v>
          </cell>
          <cell r="W60">
            <v>622.13340000000005</v>
          </cell>
          <cell r="X60">
            <v>12293.28</v>
          </cell>
          <cell r="Y60">
            <v>13045.87</v>
          </cell>
          <cell r="Z60">
            <v>12723.47</v>
          </cell>
          <cell r="AA60">
            <v>322.39999999999998</v>
          </cell>
        </row>
        <row r="61">
          <cell r="G61">
            <v>5216890.3087999998</v>
          </cell>
          <cell r="H61">
            <v>5216890.3087999998</v>
          </cell>
          <cell r="I61">
            <v>394373.92379999999</v>
          </cell>
          <cell r="J61">
            <v>35780.800000000003</v>
          </cell>
          <cell r="K61">
            <v>358593.1238</v>
          </cell>
          <cell r="L61">
            <v>50844.160300000003</v>
          </cell>
          <cell r="M61">
            <v>1231.682</v>
          </cell>
          <cell r="N61">
            <v>306517.28149999998</v>
          </cell>
          <cell r="O61">
            <v>1978610.6732000001</v>
          </cell>
          <cell r="P61">
            <v>1733802</v>
          </cell>
          <cell r="Q61">
            <v>240590.24429999999</v>
          </cell>
          <cell r="R61">
            <v>4218.4288999999999</v>
          </cell>
          <cell r="S61">
            <v>0</v>
          </cell>
          <cell r="T61">
            <v>0</v>
          </cell>
          <cell r="U61">
            <v>2843905.7118000002</v>
          </cell>
          <cell r="V61">
            <v>662.79769999999996</v>
          </cell>
          <cell r="W61">
            <v>685.67060000000004</v>
          </cell>
          <cell r="X61">
            <v>3552.53</v>
          </cell>
          <cell r="Y61">
            <v>4290.76</v>
          </cell>
          <cell r="Z61">
            <v>4142.96</v>
          </cell>
          <cell r="AA61">
            <v>147.80000000000001</v>
          </cell>
        </row>
        <row r="62">
          <cell r="G62">
            <v>21185673.628699999</v>
          </cell>
          <cell r="H62">
            <v>21185673.628699999</v>
          </cell>
          <cell r="I62">
            <v>1304693.4024</v>
          </cell>
          <cell r="J62">
            <v>0</v>
          </cell>
          <cell r="K62">
            <v>1304693.4024</v>
          </cell>
          <cell r="L62">
            <v>257972.5466</v>
          </cell>
          <cell r="M62">
            <v>6828.7380999999996</v>
          </cell>
          <cell r="N62">
            <v>1039892.1176999999</v>
          </cell>
          <cell r="O62">
            <v>4351030.5530000003</v>
          </cell>
          <cell r="P62">
            <v>3774299.2299000002</v>
          </cell>
          <cell r="Q62">
            <v>576731.32310000004</v>
          </cell>
          <cell r="R62">
            <v>0</v>
          </cell>
          <cell r="S62">
            <v>0</v>
          </cell>
          <cell r="T62">
            <v>0</v>
          </cell>
          <cell r="U62">
            <v>15529949.6733</v>
          </cell>
          <cell r="V62">
            <v>751.74590000000001</v>
          </cell>
          <cell r="W62">
            <v>730.48159999999996</v>
          </cell>
          <cell r="X62">
            <v>17587.310000000001</v>
          </cell>
          <cell r="Y62">
            <v>20658.509999999998</v>
          </cell>
          <cell r="Z62">
            <v>20149.509999999998</v>
          </cell>
          <cell r="AA62">
            <v>509</v>
          </cell>
        </row>
        <row r="63">
          <cell r="G63">
            <v>22860189.002599999</v>
          </cell>
          <cell r="H63">
            <v>22860189.002599999</v>
          </cell>
          <cell r="I63">
            <v>1214033.6406</v>
          </cell>
          <cell r="J63">
            <v>0</v>
          </cell>
          <cell r="K63">
            <v>1214033.6406</v>
          </cell>
          <cell r="L63">
            <v>253622.94339999999</v>
          </cell>
          <cell r="M63">
            <v>7370.3849</v>
          </cell>
          <cell r="N63">
            <v>953040.31229999999</v>
          </cell>
          <cell r="O63">
            <v>4763907.3136999998</v>
          </cell>
          <cell r="P63">
            <v>2149349</v>
          </cell>
          <cell r="Q63">
            <v>800552.228</v>
          </cell>
          <cell r="R63">
            <v>1814006.0856999999</v>
          </cell>
          <cell r="S63">
            <v>0</v>
          </cell>
          <cell r="T63">
            <v>0</v>
          </cell>
          <cell r="U63">
            <v>16882248.048300002</v>
          </cell>
          <cell r="V63">
            <v>794.42319999999995</v>
          </cell>
          <cell r="W63">
            <v>775.82929999999999</v>
          </cell>
          <cell r="X63">
            <v>18423.75</v>
          </cell>
          <cell r="Y63">
            <v>21250.95</v>
          </cell>
          <cell r="Z63">
            <v>20528.55</v>
          </cell>
          <cell r="AA63">
            <v>722.4</v>
          </cell>
        </row>
        <row r="64">
          <cell r="G64">
            <v>11339432.5429</v>
          </cell>
          <cell r="H64">
            <v>11339432.5429</v>
          </cell>
          <cell r="I64">
            <v>989869.98419999995</v>
          </cell>
          <cell r="J64">
            <v>0</v>
          </cell>
          <cell r="K64">
            <v>989869.98419999995</v>
          </cell>
          <cell r="L64">
            <v>126434.98699999999</v>
          </cell>
          <cell r="M64">
            <v>3370.152</v>
          </cell>
          <cell r="N64">
            <v>860064.84519999998</v>
          </cell>
          <cell r="O64">
            <v>2928516.2601000001</v>
          </cell>
          <cell r="P64">
            <v>1507352.5416999999</v>
          </cell>
          <cell r="Q64">
            <v>213984.16399999999</v>
          </cell>
          <cell r="R64">
            <v>1207179.5544</v>
          </cell>
          <cell r="S64">
            <v>0</v>
          </cell>
          <cell r="T64">
            <v>0</v>
          </cell>
          <cell r="U64">
            <v>7421046.2986000003</v>
          </cell>
          <cell r="V64">
            <v>714.51369999999997</v>
          </cell>
          <cell r="W64">
            <v>729.34649999999999</v>
          </cell>
          <cell r="X64">
            <v>8392.1200000000008</v>
          </cell>
          <cell r="Y64">
            <v>10386.15</v>
          </cell>
          <cell r="Z64">
            <v>9990.15</v>
          </cell>
          <cell r="AA64">
            <v>396</v>
          </cell>
        </row>
        <row r="65">
          <cell r="G65">
            <v>5260844.6820999999</v>
          </cell>
          <cell r="H65">
            <v>5260844.6820999999</v>
          </cell>
          <cell r="I65">
            <v>361952.0895</v>
          </cell>
          <cell r="J65">
            <v>0</v>
          </cell>
          <cell r="K65">
            <v>361952.0895</v>
          </cell>
          <cell r="L65">
            <v>62331.500200000002</v>
          </cell>
          <cell r="M65">
            <v>1792.4201</v>
          </cell>
          <cell r="N65">
            <v>297828.1692</v>
          </cell>
          <cell r="O65">
            <v>932634.09420000005</v>
          </cell>
          <cell r="P65">
            <v>529510.46539999999</v>
          </cell>
          <cell r="Q65">
            <v>158467.05300000001</v>
          </cell>
          <cell r="R65">
            <v>244656.57579999999</v>
          </cell>
          <cell r="S65">
            <v>0</v>
          </cell>
          <cell r="T65">
            <v>0</v>
          </cell>
          <cell r="U65">
            <v>3966258.4983999999</v>
          </cell>
          <cell r="V65">
            <v>767.54510000000005</v>
          </cell>
          <cell r="W65">
            <v>746.00250000000005</v>
          </cell>
          <cell r="X65">
            <v>4151.1899999999996</v>
          </cell>
          <cell r="Y65">
            <v>5167.46</v>
          </cell>
          <cell r="Z65">
            <v>5042.66</v>
          </cell>
          <cell r="AA65">
            <v>124.8</v>
          </cell>
        </row>
        <row r="66">
          <cell r="G66">
            <v>24022392.5726</v>
          </cell>
          <cell r="H66">
            <v>24022392.5726</v>
          </cell>
          <cell r="I66">
            <v>319795.4387</v>
          </cell>
          <cell r="J66">
            <v>0</v>
          </cell>
          <cell r="K66">
            <v>319795.4387</v>
          </cell>
          <cell r="L66">
            <v>270815.70569999999</v>
          </cell>
          <cell r="M66">
            <v>7550.1637000000001</v>
          </cell>
          <cell r="N66">
            <v>41429.569300000003</v>
          </cell>
          <cell r="O66">
            <v>7020732.9172999999</v>
          </cell>
          <cell r="P66">
            <v>6262096.8550000004</v>
          </cell>
          <cell r="Q66">
            <v>758636.06229999999</v>
          </cell>
          <cell r="R66">
            <v>0</v>
          </cell>
          <cell r="S66">
            <v>0</v>
          </cell>
          <cell r="T66">
            <v>0</v>
          </cell>
          <cell r="U66">
            <v>16681864.216600001</v>
          </cell>
          <cell r="V66">
            <v>755.83010000000002</v>
          </cell>
          <cell r="W66">
            <v>710.16830000000004</v>
          </cell>
          <cell r="X66">
            <v>19189.900000000001</v>
          </cell>
          <cell r="Y66">
            <v>22070.9185</v>
          </cell>
          <cell r="Z66">
            <v>22070.9185</v>
          </cell>
          <cell r="AA66">
            <v>0</v>
          </cell>
        </row>
        <row r="68">
          <cell r="G68">
            <v>5005727.9985999996</v>
          </cell>
          <cell r="H68">
            <v>5005727.9985999996</v>
          </cell>
          <cell r="I68">
            <v>295963.38679999998</v>
          </cell>
          <cell r="J68">
            <v>0</v>
          </cell>
          <cell r="K68">
            <v>295963.38679999998</v>
          </cell>
          <cell r="L68">
            <v>50088.570299999999</v>
          </cell>
          <cell r="M68">
            <v>1311.6918000000001</v>
          </cell>
          <cell r="N68">
            <v>244563.12469999999</v>
          </cell>
          <cell r="O68">
            <v>1710205.9783999999</v>
          </cell>
          <cell r="P68">
            <v>1482799.5985999999</v>
          </cell>
          <cell r="Q68">
            <v>179759.38380000001</v>
          </cell>
          <cell r="R68">
            <v>47646.995999999999</v>
          </cell>
          <cell r="S68">
            <v>0</v>
          </cell>
          <cell r="T68">
            <v>0</v>
          </cell>
          <cell r="U68">
            <v>2999558.6334000002</v>
          </cell>
          <cell r="V68">
            <v>713.22969999999998</v>
          </cell>
          <cell r="W68">
            <v>745.66570000000002</v>
          </cell>
          <cell r="X68">
            <v>3476.2</v>
          </cell>
          <cell r="Y68">
            <v>4205.6000000000004</v>
          </cell>
          <cell r="Z68">
            <v>4070.6</v>
          </cell>
          <cell r="AA68">
            <v>135</v>
          </cell>
        </row>
        <row r="69">
          <cell r="G69">
            <v>41491657.070500001</v>
          </cell>
          <cell r="H69">
            <v>41491657.070500001</v>
          </cell>
          <cell r="I69">
            <v>3031683.6760999998</v>
          </cell>
          <cell r="J69">
            <v>406545.21</v>
          </cell>
          <cell r="K69">
            <v>2625138.4660999998</v>
          </cell>
          <cell r="L69">
            <v>494714.94679999998</v>
          </cell>
          <cell r="M69">
            <v>13096.2248</v>
          </cell>
          <cell r="N69">
            <v>2117327.2944999998</v>
          </cell>
          <cell r="O69">
            <v>8404092.3543999996</v>
          </cell>
          <cell r="P69">
            <v>7208619.5102000004</v>
          </cell>
          <cell r="Q69">
            <v>1053257.3803000001</v>
          </cell>
          <cell r="R69">
            <v>142215.4639</v>
          </cell>
          <cell r="S69">
            <v>0</v>
          </cell>
          <cell r="T69">
            <v>0</v>
          </cell>
          <cell r="U69">
            <v>30055881.039999999</v>
          </cell>
          <cell r="V69">
            <v>726.70050000000003</v>
          </cell>
          <cell r="W69">
            <v>700.3424</v>
          </cell>
          <cell r="X69">
            <v>35963.620000000003</v>
          </cell>
          <cell r="Y69">
            <v>41359.379999999997</v>
          </cell>
          <cell r="Z69">
            <v>40458.5</v>
          </cell>
          <cell r="AA69">
            <v>900.88</v>
          </cell>
        </row>
        <row r="70">
          <cell r="G70">
            <v>65216621.011299998</v>
          </cell>
          <cell r="H70">
            <v>65216621.011299998</v>
          </cell>
          <cell r="I70">
            <v>6452012.4002</v>
          </cell>
          <cell r="J70">
            <v>1137975.75</v>
          </cell>
          <cell r="K70">
            <v>5314036.6502</v>
          </cell>
          <cell r="L70">
            <v>837891.59680000006</v>
          </cell>
          <cell r="M70">
            <v>18458.448799999998</v>
          </cell>
          <cell r="N70">
            <v>4457686.6046000002</v>
          </cell>
          <cell r="O70">
            <v>22781074.2434</v>
          </cell>
          <cell r="P70">
            <v>20996084.668499999</v>
          </cell>
          <cell r="Q70">
            <v>1075124.7851</v>
          </cell>
          <cell r="R70">
            <v>709864.78980000003</v>
          </cell>
          <cell r="S70">
            <v>0</v>
          </cell>
          <cell r="T70">
            <v>0</v>
          </cell>
          <cell r="U70">
            <v>35983534.367700003</v>
          </cell>
          <cell r="V70">
            <v>466.66250000000002</v>
          </cell>
          <cell r="W70">
            <v>506.67910000000001</v>
          </cell>
          <cell r="X70">
            <v>71220.509999999995</v>
          </cell>
          <cell r="Y70">
            <v>77108.259999999995</v>
          </cell>
          <cell r="Z70">
            <v>73608.259999999995</v>
          </cell>
          <cell r="AA70">
            <v>3500</v>
          </cell>
        </row>
        <row r="71">
          <cell r="G71">
            <v>27336433.798999999</v>
          </cell>
          <cell r="H71">
            <v>27336433.798999999</v>
          </cell>
          <cell r="I71">
            <v>1774089.7686000001</v>
          </cell>
          <cell r="J71">
            <v>0</v>
          </cell>
          <cell r="K71">
            <v>1774089.7686000001</v>
          </cell>
          <cell r="L71">
            <v>305398.14549999998</v>
          </cell>
          <cell r="M71">
            <v>9657.9611000000004</v>
          </cell>
          <cell r="N71">
            <v>1459033.662</v>
          </cell>
          <cell r="O71">
            <v>3510666.9232000001</v>
          </cell>
          <cell r="P71">
            <v>2398021</v>
          </cell>
          <cell r="Q71">
            <v>1112645.9232000001</v>
          </cell>
          <cell r="R71">
            <v>0</v>
          </cell>
          <cell r="S71">
            <v>0</v>
          </cell>
          <cell r="T71">
            <v>0</v>
          </cell>
          <cell r="U71">
            <v>22051677.1072</v>
          </cell>
          <cell r="V71">
            <v>827.95989999999995</v>
          </cell>
          <cell r="W71">
            <v>793.26289999999995</v>
          </cell>
          <cell r="X71">
            <v>23766.17</v>
          </cell>
          <cell r="Y71">
            <v>26633.75</v>
          </cell>
          <cell r="Z71">
            <v>26124.75</v>
          </cell>
          <cell r="AA71">
            <v>509</v>
          </cell>
        </row>
        <row r="72">
          <cell r="I72">
            <v>0</v>
          </cell>
          <cell r="K72">
            <v>0</v>
          </cell>
          <cell r="L72">
            <v>0</v>
          </cell>
          <cell r="M72">
            <v>0</v>
          </cell>
          <cell r="N72">
            <v>0</v>
          </cell>
          <cell r="O72">
            <v>0</v>
          </cell>
          <cell r="Q72">
            <v>0</v>
          </cell>
          <cell r="R72">
            <v>0</v>
          </cell>
          <cell r="S72">
            <v>0</v>
          </cell>
          <cell r="T72">
            <v>0</v>
          </cell>
          <cell r="U72">
            <v>0</v>
          </cell>
          <cell r="Y72">
            <v>0</v>
          </cell>
        </row>
        <row r="73">
          <cell r="I73">
            <v>0</v>
          </cell>
          <cell r="K73">
            <v>0</v>
          </cell>
          <cell r="L73">
            <v>0</v>
          </cell>
          <cell r="M73">
            <v>0</v>
          </cell>
          <cell r="N73">
            <v>0</v>
          </cell>
          <cell r="O73">
            <v>0</v>
          </cell>
          <cell r="Q73">
            <v>0</v>
          </cell>
          <cell r="R73">
            <v>0</v>
          </cell>
          <cell r="S73">
            <v>0</v>
          </cell>
          <cell r="T73">
            <v>0</v>
          </cell>
          <cell r="U73">
            <v>0</v>
          </cell>
          <cell r="Y73">
            <v>0</v>
          </cell>
        </row>
        <row r="75">
          <cell r="G75">
            <v>507671.61560000002</v>
          </cell>
          <cell r="H75">
            <v>507671.61560000002</v>
          </cell>
          <cell r="I75">
            <v>46746.196600000003</v>
          </cell>
          <cell r="J75">
            <v>0</v>
          </cell>
          <cell r="K75">
            <v>46746.196600000003</v>
          </cell>
          <cell r="L75">
            <v>5086.3501999999999</v>
          </cell>
          <cell r="M75">
            <v>102.1858</v>
          </cell>
          <cell r="N75">
            <v>41557.660600000003</v>
          </cell>
          <cell r="O75">
            <v>246464.15210000001</v>
          </cell>
          <cell r="P75">
            <v>229367</v>
          </cell>
          <cell r="Q75">
            <v>0</v>
          </cell>
          <cell r="R75">
            <v>246464.15210000001</v>
          </cell>
          <cell r="S75">
            <v>0</v>
          </cell>
          <cell r="T75">
            <v>-229367</v>
          </cell>
          <cell r="U75">
            <v>214461.26689999999</v>
          </cell>
          <cell r="V75">
            <v>500.94900000000001</v>
          </cell>
          <cell r="W75">
            <v>534.08249999999998</v>
          </cell>
          <cell r="X75">
            <v>304.67</v>
          </cell>
          <cell r="Y75">
            <v>428.11</v>
          </cell>
          <cell r="Z75">
            <v>416.7</v>
          </cell>
          <cell r="AA75">
            <v>11.41</v>
          </cell>
        </row>
        <row r="76">
          <cell r="G76">
            <v>4001934.8724000002</v>
          </cell>
          <cell r="H76">
            <v>4001934.8724000002</v>
          </cell>
          <cell r="I76">
            <v>1592599.8805</v>
          </cell>
          <cell r="J76">
            <v>1217485.1000000001</v>
          </cell>
          <cell r="K76">
            <v>375114.78049999999</v>
          </cell>
          <cell r="L76">
            <v>50678.3923</v>
          </cell>
          <cell r="M76">
            <v>265.66140000000001</v>
          </cell>
          <cell r="N76">
            <v>324170.7268</v>
          </cell>
          <cell r="O76">
            <v>1733590.5089</v>
          </cell>
          <cell r="P76">
            <v>1511092.0094999999</v>
          </cell>
          <cell r="Q76">
            <v>222498.4994</v>
          </cell>
          <cell r="R76">
            <v>0</v>
          </cell>
          <cell r="S76">
            <v>0</v>
          </cell>
          <cell r="T76">
            <v>0</v>
          </cell>
          <cell r="U76">
            <v>675744.48300000001</v>
          </cell>
          <cell r="V76">
            <v>583.05610000000001</v>
          </cell>
          <cell r="W76">
            <v>534.47609999999997</v>
          </cell>
          <cell r="X76">
            <v>3047.7</v>
          </cell>
          <cell r="Y76">
            <v>1158.97</v>
          </cell>
          <cell r="Z76">
            <v>983.7</v>
          </cell>
          <cell r="AA76">
            <v>175.27</v>
          </cell>
        </row>
        <row r="77">
          <cell r="G77">
            <v>567851.11789999995</v>
          </cell>
          <cell r="H77">
            <v>567851.11789999995</v>
          </cell>
          <cell r="I77">
            <v>49402.847600000001</v>
          </cell>
          <cell r="J77">
            <v>0</v>
          </cell>
          <cell r="K77">
            <v>49402.847600000001</v>
          </cell>
          <cell r="L77">
            <v>7583.3539000000001</v>
          </cell>
          <cell r="M77">
            <v>94.062100000000001</v>
          </cell>
          <cell r="N77">
            <v>41725.431600000004</v>
          </cell>
          <cell r="O77">
            <v>301643.70520000003</v>
          </cell>
          <cell r="P77">
            <v>282615</v>
          </cell>
          <cell r="Q77">
            <v>0</v>
          </cell>
          <cell r="R77">
            <v>301643.70520000003</v>
          </cell>
          <cell r="S77">
            <v>0</v>
          </cell>
          <cell r="T77">
            <v>-282615</v>
          </cell>
          <cell r="U77">
            <v>216804.56510000001</v>
          </cell>
          <cell r="V77">
            <v>322.00290000000001</v>
          </cell>
          <cell r="W77">
            <v>312.59300000000002</v>
          </cell>
          <cell r="X77">
            <v>584.63070000000005</v>
          </cell>
          <cell r="Y77">
            <v>673.3</v>
          </cell>
          <cell r="Z77">
            <v>622</v>
          </cell>
          <cell r="AA77">
            <v>51.3</v>
          </cell>
        </row>
        <row r="78">
          <cell r="G78">
            <v>5104469.6580999997</v>
          </cell>
          <cell r="H78">
            <v>5104469.6580999997</v>
          </cell>
          <cell r="I78">
            <v>1072591.3799999999</v>
          </cell>
          <cell r="J78">
            <v>0</v>
          </cell>
          <cell r="K78">
            <v>1072591.3799999999</v>
          </cell>
          <cell r="L78">
            <v>148089.4118</v>
          </cell>
          <cell r="M78">
            <v>1038.0572999999999</v>
          </cell>
          <cell r="N78">
            <v>923463.91090000002</v>
          </cell>
          <cell r="O78">
            <v>1455549.298</v>
          </cell>
          <cell r="P78">
            <v>1152131.6188999999</v>
          </cell>
          <cell r="Q78">
            <v>303417.67910000001</v>
          </cell>
          <cell r="R78">
            <v>0</v>
          </cell>
          <cell r="S78">
            <v>0</v>
          </cell>
          <cell r="T78">
            <v>0</v>
          </cell>
          <cell r="U78">
            <v>2576328.9800999998</v>
          </cell>
          <cell r="V78">
            <v>162.99789999999999</v>
          </cell>
          <cell r="W78">
            <v>145.1028</v>
          </cell>
          <cell r="X78">
            <v>13950.45</v>
          </cell>
          <cell r="Y78">
            <v>15805.9</v>
          </cell>
          <cell r="Z78">
            <v>15365.2</v>
          </cell>
          <cell r="AA78">
            <v>440.7</v>
          </cell>
        </row>
        <row r="79">
          <cell r="G79">
            <v>9122204.2963999994</v>
          </cell>
          <cell r="H79">
            <v>9122204.2963999994</v>
          </cell>
          <cell r="I79">
            <v>367269.99489999999</v>
          </cell>
          <cell r="J79">
            <v>15142.6</v>
          </cell>
          <cell r="K79">
            <v>352127.39490000001</v>
          </cell>
          <cell r="L79">
            <v>68197.150200000004</v>
          </cell>
          <cell r="M79">
            <v>1857.7907</v>
          </cell>
          <cell r="N79">
            <v>282072.45400000003</v>
          </cell>
          <cell r="O79">
            <v>4740599.8236999996</v>
          </cell>
          <cell r="P79">
            <v>2301838</v>
          </cell>
          <cell r="Q79">
            <v>0</v>
          </cell>
          <cell r="R79">
            <v>4740599.8236999996</v>
          </cell>
          <cell r="S79">
            <v>0</v>
          </cell>
          <cell r="T79">
            <v>-2301838</v>
          </cell>
          <cell r="U79">
            <v>4014334.4778</v>
          </cell>
          <cell r="V79">
            <v>708.60540000000003</v>
          </cell>
          <cell r="W79">
            <v>733.77139999999997</v>
          </cell>
          <cell r="X79">
            <v>6707.01</v>
          </cell>
          <cell r="Y79">
            <v>5665.12</v>
          </cell>
          <cell r="Z79">
            <v>5416.53</v>
          </cell>
          <cell r="AA79">
            <v>248.59</v>
          </cell>
        </row>
        <row r="80">
          <cell r="G80">
            <v>22559919.2819</v>
          </cell>
          <cell r="H80">
            <v>22559919.2819</v>
          </cell>
          <cell r="I80">
            <v>3974901.3245000001</v>
          </cell>
          <cell r="J80">
            <v>1704169</v>
          </cell>
          <cell r="K80">
            <v>2270732.3245000001</v>
          </cell>
          <cell r="L80">
            <v>435891.98</v>
          </cell>
          <cell r="M80">
            <v>3639.4227000000001</v>
          </cell>
          <cell r="N80">
            <v>1831200.9217999999</v>
          </cell>
          <cell r="O80">
            <v>9822987.7424999997</v>
          </cell>
          <cell r="P80">
            <v>3531557.0287000001</v>
          </cell>
          <cell r="Q80">
            <v>991112.46880000003</v>
          </cell>
          <cell r="R80">
            <v>5129901.3449999997</v>
          </cell>
          <cell r="S80">
            <v>-170416.9</v>
          </cell>
          <cell r="T80">
            <v>0</v>
          </cell>
          <cell r="U80">
            <v>8762030.2149</v>
          </cell>
          <cell r="V80">
            <v>460.46660000000003</v>
          </cell>
          <cell r="W80">
            <v>438.19099999999997</v>
          </cell>
          <cell r="X80">
            <v>39227.82</v>
          </cell>
          <cell r="Y80">
            <v>19028.59</v>
          </cell>
          <cell r="Z80">
            <v>18080.5</v>
          </cell>
          <cell r="AA80">
            <v>948.09</v>
          </cell>
        </row>
        <row r="81">
          <cell r="G81">
            <v>24271554.559</v>
          </cell>
          <cell r="H81">
            <v>24271554.559</v>
          </cell>
          <cell r="I81">
            <v>2235033.7488000002</v>
          </cell>
          <cell r="J81">
            <v>97089.66</v>
          </cell>
          <cell r="K81">
            <v>2137944.0888</v>
          </cell>
          <cell r="L81">
            <v>336602.57980000001</v>
          </cell>
          <cell r="M81">
            <v>6705.6297999999997</v>
          </cell>
          <cell r="N81">
            <v>1794635.8792000001</v>
          </cell>
          <cell r="O81">
            <v>6144647.7324999999</v>
          </cell>
          <cell r="P81">
            <v>2069131.55</v>
          </cell>
          <cell r="Q81">
            <v>373379.28499999997</v>
          </cell>
          <cell r="R81">
            <v>3702136.8975</v>
          </cell>
          <cell r="S81">
            <v>0</v>
          </cell>
          <cell r="T81">
            <v>0</v>
          </cell>
          <cell r="U81">
            <v>15891873.0777</v>
          </cell>
          <cell r="V81">
            <v>568.24419999999998</v>
          </cell>
          <cell r="W81">
            <v>530.98889999999994</v>
          </cell>
          <cell r="X81">
            <v>24950.2</v>
          </cell>
          <cell r="Y81">
            <v>27966.627499999999</v>
          </cell>
          <cell r="Z81">
            <v>27734.799999999999</v>
          </cell>
          <cell r="AA81">
            <v>231.82749999999999</v>
          </cell>
        </row>
        <row r="82">
          <cell r="G82">
            <v>12111474.986500001</v>
          </cell>
          <cell r="H82">
            <v>12111474.986500001</v>
          </cell>
          <cell r="I82">
            <v>227481.90220000001</v>
          </cell>
          <cell r="J82">
            <v>0</v>
          </cell>
          <cell r="K82">
            <v>227481.90220000001</v>
          </cell>
          <cell r="L82">
            <v>150459.13190000001</v>
          </cell>
          <cell r="M82">
            <v>2192.2141000000001</v>
          </cell>
          <cell r="N82">
            <v>74830.556200000006</v>
          </cell>
          <cell r="O82">
            <v>3515023.4980000001</v>
          </cell>
          <cell r="P82">
            <v>3416895</v>
          </cell>
          <cell r="Q82">
            <v>265409.848</v>
          </cell>
          <cell r="R82">
            <v>0</v>
          </cell>
          <cell r="S82">
            <v>167281.35</v>
          </cell>
          <cell r="T82">
            <v>0</v>
          </cell>
          <cell r="U82">
            <v>8368969.5862999996</v>
          </cell>
          <cell r="V82">
            <v>662.81730000000005</v>
          </cell>
          <cell r="W82">
            <v>659.10429999999997</v>
          </cell>
          <cell r="X82">
            <v>10986.86</v>
          </cell>
          <cell r="Y82">
            <v>12626.36</v>
          </cell>
          <cell r="Z82">
            <v>12626.36</v>
          </cell>
          <cell r="AA82">
            <v>0</v>
          </cell>
        </row>
        <row r="83">
          <cell r="G83">
            <v>9488774.4492000006</v>
          </cell>
          <cell r="H83">
            <v>9488774.4492000006</v>
          </cell>
          <cell r="I83">
            <v>511257.38299999997</v>
          </cell>
          <cell r="J83">
            <v>0</v>
          </cell>
          <cell r="K83">
            <v>511257.38299999997</v>
          </cell>
          <cell r="L83">
            <v>104035.579</v>
          </cell>
          <cell r="M83">
            <v>2686.6181000000001</v>
          </cell>
          <cell r="N83">
            <v>404535.18589999998</v>
          </cell>
          <cell r="O83">
            <v>2805071.1507000001</v>
          </cell>
          <cell r="P83">
            <v>2158615.2703</v>
          </cell>
          <cell r="Q83">
            <v>479304.59950000001</v>
          </cell>
          <cell r="R83">
            <v>167151.28090000001</v>
          </cell>
          <cell r="S83">
            <v>0</v>
          </cell>
          <cell r="T83">
            <v>0</v>
          </cell>
          <cell r="U83">
            <v>6172445.9155000001</v>
          </cell>
          <cell r="V83">
            <v>719.35490000000004</v>
          </cell>
          <cell r="W83">
            <v>697.12879999999996</v>
          </cell>
          <cell r="X83">
            <v>7137.0950000000003</v>
          </cell>
          <cell r="Y83">
            <v>8580.5300000000007</v>
          </cell>
          <cell r="Z83">
            <v>8580.5300000000007</v>
          </cell>
          <cell r="AA83">
            <v>0</v>
          </cell>
        </row>
        <row r="84">
          <cell r="G84">
            <v>7442573.8594000004</v>
          </cell>
          <cell r="H84">
            <v>7442573.8594000004</v>
          </cell>
          <cell r="I84">
            <v>707462.3014</v>
          </cell>
          <cell r="J84">
            <v>201587.06700000001</v>
          </cell>
          <cell r="K84">
            <v>505875.23440000002</v>
          </cell>
          <cell r="L84">
            <v>82121.358399999997</v>
          </cell>
          <cell r="M84">
            <v>1953.5026</v>
          </cell>
          <cell r="N84">
            <v>421800.37339999998</v>
          </cell>
          <cell r="O84">
            <v>2253430.2395000001</v>
          </cell>
          <cell r="P84">
            <v>995430</v>
          </cell>
          <cell r="Q84">
            <v>183703.66800000001</v>
          </cell>
          <cell r="R84">
            <v>1074296.5715000001</v>
          </cell>
          <cell r="S84">
            <v>0</v>
          </cell>
          <cell r="T84">
            <v>0</v>
          </cell>
          <cell r="U84">
            <v>4481681.3185000001</v>
          </cell>
          <cell r="V84">
            <v>652.50350000000003</v>
          </cell>
          <cell r="W84">
            <v>640.64769999999999</v>
          </cell>
          <cell r="X84">
            <v>5697.01</v>
          </cell>
          <cell r="Y84">
            <v>6868.44</v>
          </cell>
          <cell r="Z84">
            <v>6545.61</v>
          </cell>
          <cell r="AA84">
            <v>322.83</v>
          </cell>
        </row>
        <row r="85">
          <cell r="G85">
            <v>15176171.9099</v>
          </cell>
          <cell r="H85">
            <v>15176171.9099</v>
          </cell>
          <cell r="I85">
            <v>11352653.5286</v>
          </cell>
          <cell r="J85">
            <v>10798331.5897</v>
          </cell>
          <cell r="K85">
            <v>554321.93889999995</v>
          </cell>
          <cell r="L85">
            <v>551695.5466</v>
          </cell>
          <cell r="M85">
            <v>0</v>
          </cell>
          <cell r="N85">
            <v>2626.3923</v>
          </cell>
          <cell r="O85">
            <v>2600987.1105999998</v>
          </cell>
          <cell r="P85">
            <v>3785456.0521999998</v>
          </cell>
          <cell r="Q85">
            <v>314114.1054</v>
          </cell>
          <cell r="R85">
            <v>1120515.9029999999</v>
          </cell>
          <cell r="S85">
            <v>1394098.95</v>
          </cell>
          <cell r="T85">
            <v>-1225000</v>
          </cell>
          <cell r="U85">
            <v>1222531.2707</v>
          </cell>
          <cell r="W85">
            <v>0</v>
          </cell>
          <cell r="X85">
            <v>46743.79</v>
          </cell>
          <cell r="Y85">
            <v>0</v>
          </cell>
          <cell r="Z85">
            <v>0</v>
          </cell>
          <cell r="AA85">
            <v>0</v>
          </cell>
        </row>
        <row r="86">
          <cell r="I86">
            <v>0</v>
          </cell>
          <cell r="K86">
            <v>0</v>
          </cell>
          <cell r="L86">
            <v>0</v>
          </cell>
          <cell r="M86">
            <v>0</v>
          </cell>
          <cell r="N86">
            <v>0</v>
          </cell>
          <cell r="O86">
            <v>0</v>
          </cell>
          <cell r="Q86">
            <v>0</v>
          </cell>
          <cell r="R86">
            <v>0</v>
          </cell>
          <cell r="S86">
            <v>0</v>
          </cell>
          <cell r="T86">
            <v>0</v>
          </cell>
          <cell r="U86">
            <v>0</v>
          </cell>
          <cell r="Y86">
            <v>0</v>
          </cell>
        </row>
        <row r="87">
          <cell r="G87">
            <v>5277197.6774000004</v>
          </cell>
          <cell r="H87">
            <v>5277197.6774000004</v>
          </cell>
          <cell r="I87">
            <v>308258.90169999999</v>
          </cell>
          <cell r="J87">
            <v>0</v>
          </cell>
          <cell r="K87">
            <v>308258.90169999999</v>
          </cell>
          <cell r="L87">
            <v>62591.433199999999</v>
          </cell>
          <cell r="M87">
            <v>1409.0525</v>
          </cell>
          <cell r="N87">
            <v>244258.416</v>
          </cell>
          <cell r="O87">
            <v>1724100.2050000001</v>
          </cell>
          <cell r="P87">
            <v>1421387.987</v>
          </cell>
          <cell r="Q87">
            <v>302712.21799999999</v>
          </cell>
          <cell r="R87">
            <v>0</v>
          </cell>
          <cell r="S87">
            <v>0</v>
          </cell>
          <cell r="T87">
            <v>0</v>
          </cell>
          <cell r="U87">
            <v>3244838.5707</v>
          </cell>
          <cell r="V87">
            <v>627.53729999999996</v>
          </cell>
          <cell r="W87">
            <v>610.19960000000003</v>
          </cell>
          <cell r="X87">
            <v>4224.8</v>
          </cell>
          <cell r="Y87">
            <v>5170.75</v>
          </cell>
          <cell r="Z87">
            <v>5008</v>
          </cell>
          <cell r="AA87">
            <v>162.75</v>
          </cell>
        </row>
        <row r="88">
          <cell r="I88">
            <v>0</v>
          </cell>
          <cell r="J88">
            <v>0</v>
          </cell>
          <cell r="K88">
            <v>0</v>
          </cell>
          <cell r="L88">
            <v>0</v>
          </cell>
          <cell r="M88">
            <v>0</v>
          </cell>
          <cell r="N88">
            <v>0</v>
          </cell>
          <cell r="O88">
            <v>0</v>
          </cell>
          <cell r="P88">
            <v>0</v>
          </cell>
          <cell r="Q88">
            <v>0</v>
          </cell>
          <cell r="R88">
            <v>0</v>
          </cell>
          <cell r="S88">
            <v>0</v>
          </cell>
          <cell r="T88">
            <v>0</v>
          </cell>
          <cell r="U88">
            <v>0</v>
          </cell>
          <cell r="W88">
            <v>0</v>
          </cell>
          <cell r="Y88">
            <v>0</v>
          </cell>
        </row>
        <row r="89">
          <cell r="I89">
            <v>0</v>
          </cell>
          <cell r="K89">
            <v>0</v>
          </cell>
          <cell r="L89">
            <v>0</v>
          </cell>
          <cell r="M89">
            <v>0</v>
          </cell>
          <cell r="N89">
            <v>0</v>
          </cell>
          <cell r="O89">
            <v>0</v>
          </cell>
          <cell r="Q89">
            <v>0</v>
          </cell>
          <cell r="R89">
            <v>0</v>
          </cell>
          <cell r="S89">
            <v>0</v>
          </cell>
          <cell r="T89">
            <v>0</v>
          </cell>
          <cell r="U89">
            <v>0</v>
          </cell>
          <cell r="Y89">
            <v>0</v>
          </cell>
        </row>
        <row r="91">
          <cell r="G91">
            <v>10075324.5272</v>
          </cell>
          <cell r="H91">
            <v>10075324.5272</v>
          </cell>
          <cell r="I91">
            <v>4566167.8512000004</v>
          </cell>
          <cell r="J91">
            <v>4521433.4000000004</v>
          </cell>
          <cell r="K91">
            <v>44734.451200000003</v>
          </cell>
          <cell r="L91">
            <v>18195.307400000002</v>
          </cell>
          <cell r="M91">
            <v>0</v>
          </cell>
          <cell r="N91">
            <v>26539.143800000002</v>
          </cell>
          <cell r="O91">
            <v>5509156.6798</v>
          </cell>
          <cell r="P91">
            <v>0</v>
          </cell>
          <cell r="Q91">
            <v>0</v>
          </cell>
          <cell r="R91">
            <v>4635208.9198000003</v>
          </cell>
          <cell r="S91">
            <v>-873947.76</v>
          </cell>
          <cell r="T91">
            <v>0</v>
          </cell>
          <cell r="U91">
            <v>-3.8E-3</v>
          </cell>
          <cell r="W91">
            <v>0</v>
          </cell>
          <cell r="X91">
            <v>4899.0182000000004</v>
          </cell>
          <cell r="Y91">
            <v>0</v>
          </cell>
          <cell r="Z91">
            <v>0</v>
          </cell>
          <cell r="AA91">
            <v>0</v>
          </cell>
        </row>
        <row r="92">
          <cell r="G92">
            <v>12191596.4981</v>
          </cell>
          <cell r="H92">
            <v>12191596.4981</v>
          </cell>
          <cell r="I92">
            <v>4668602.0848000003</v>
          </cell>
          <cell r="J92">
            <v>4232040.7</v>
          </cell>
          <cell r="K92">
            <v>436561.3848</v>
          </cell>
          <cell r="L92">
            <v>110837.0126</v>
          </cell>
          <cell r="M92">
            <v>1946.8179</v>
          </cell>
          <cell r="N92">
            <v>323777.55430000002</v>
          </cell>
          <cell r="O92">
            <v>3036594.5743</v>
          </cell>
          <cell r="P92">
            <v>555416.89399999997</v>
          </cell>
          <cell r="Q92">
            <v>2481177.6803000001</v>
          </cell>
          <cell r="R92">
            <v>0</v>
          </cell>
          <cell r="S92">
            <v>0</v>
          </cell>
          <cell r="T92">
            <v>0</v>
          </cell>
          <cell r="U92">
            <v>4486399.8389999997</v>
          </cell>
          <cell r="V92">
            <v>747.70839999999998</v>
          </cell>
          <cell r="W92">
            <v>725.99350000000004</v>
          </cell>
          <cell r="X92">
            <v>7602.84</v>
          </cell>
          <cell r="Y92">
            <v>6000.2</v>
          </cell>
          <cell r="Z92">
            <v>5641</v>
          </cell>
          <cell r="AA92">
            <v>359.2</v>
          </cell>
        </row>
        <row r="93">
          <cell r="G93">
            <v>11709608.897700001</v>
          </cell>
          <cell r="H93">
            <v>11709608.897700001</v>
          </cell>
          <cell r="I93">
            <v>268069.0001</v>
          </cell>
          <cell r="J93">
            <v>0</v>
          </cell>
          <cell r="K93">
            <v>268069.0001</v>
          </cell>
          <cell r="L93">
            <v>78738.473800000007</v>
          </cell>
          <cell r="M93">
            <v>3501.4636</v>
          </cell>
          <cell r="N93">
            <v>185829.06270000001</v>
          </cell>
          <cell r="O93">
            <v>3491149.8872000002</v>
          </cell>
          <cell r="P93">
            <v>1695070.5015</v>
          </cell>
          <cell r="Q93">
            <v>654043.38009999995</v>
          </cell>
          <cell r="R93">
            <v>1142036.0056</v>
          </cell>
          <cell r="S93">
            <v>0</v>
          </cell>
          <cell r="T93">
            <v>0</v>
          </cell>
          <cell r="U93">
            <v>7950390.0104</v>
          </cell>
          <cell r="V93">
            <v>1210.8330000000001</v>
          </cell>
          <cell r="W93">
            <v>1193.2145</v>
          </cell>
          <cell r="X93">
            <v>5549.54</v>
          </cell>
          <cell r="Y93">
            <v>6566.05</v>
          </cell>
          <cell r="Z93">
            <v>6566.05</v>
          </cell>
          <cell r="AA93">
            <v>0</v>
          </cell>
        </row>
        <row r="94">
          <cell r="G94">
            <v>6263824.608</v>
          </cell>
          <cell r="H94">
            <v>6263824.608</v>
          </cell>
          <cell r="I94">
            <v>336799.97279999999</v>
          </cell>
          <cell r="J94">
            <v>0</v>
          </cell>
          <cell r="K94">
            <v>336799.97279999999</v>
          </cell>
          <cell r="L94">
            <v>70601.186900000001</v>
          </cell>
          <cell r="M94">
            <v>709.0548</v>
          </cell>
          <cell r="N94">
            <v>265489.73109999998</v>
          </cell>
          <cell r="O94">
            <v>4234608.5283000004</v>
          </cell>
          <cell r="P94">
            <v>0</v>
          </cell>
          <cell r="Q94">
            <v>0</v>
          </cell>
          <cell r="R94">
            <v>4234608.5283000004</v>
          </cell>
          <cell r="S94">
            <v>0</v>
          </cell>
          <cell r="T94">
            <v>0</v>
          </cell>
          <cell r="U94">
            <v>1692416.1069</v>
          </cell>
          <cell r="V94">
            <v>288.82350000000002</v>
          </cell>
          <cell r="W94">
            <v>270.7561</v>
          </cell>
          <cell r="X94">
            <v>4358.0200000000004</v>
          </cell>
          <cell r="Y94">
            <v>5859.69</v>
          </cell>
          <cell r="Z94">
            <v>5734.3</v>
          </cell>
          <cell r="AA94">
            <v>125.39</v>
          </cell>
        </row>
        <row r="95">
          <cell r="G95">
            <v>4439132.2289000005</v>
          </cell>
          <cell r="H95">
            <v>4439132.2289000005</v>
          </cell>
          <cell r="I95">
            <v>606117.6</v>
          </cell>
          <cell r="J95">
            <v>606117.6</v>
          </cell>
          <cell r="K95">
            <v>0</v>
          </cell>
          <cell r="L95">
            <v>0</v>
          </cell>
          <cell r="M95">
            <v>0</v>
          </cell>
          <cell r="N95">
            <v>0</v>
          </cell>
          <cell r="O95">
            <v>3833014.6329000001</v>
          </cell>
          <cell r="P95">
            <v>809821</v>
          </cell>
          <cell r="Q95">
            <v>0</v>
          </cell>
          <cell r="R95">
            <v>3597080.7228999999</v>
          </cell>
          <cell r="S95">
            <v>0</v>
          </cell>
          <cell r="T95">
            <v>-573887.09</v>
          </cell>
          <cell r="U95">
            <v>-4.0000000000000001E-3</v>
          </cell>
          <cell r="W95">
            <v>0</v>
          </cell>
          <cell r="X95">
            <v>1093.1400000000001</v>
          </cell>
          <cell r="Y95">
            <v>0</v>
          </cell>
          <cell r="Z95">
            <v>0</v>
          </cell>
          <cell r="AA95">
            <v>0</v>
          </cell>
        </row>
        <row r="96">
          <cell r="G96">
            <v>1138796.1850000001</v>
          </cell>
          <cell r="H96">
            <v>1138796.1850000001</v>
          </cell>
          <cell r="I96">
            <v>776548.89</v>
          </cell>
          <cell r="J96">
            <v>776548.89</v>
          </cell>
          <cell r="K96">
            <v>0</v>
          </cell>
          <cell r="L96">
            <v>0</v>
          </cell>
          <cell r="M96">
            <v>0</v>
          </cell>
          <cell r="N96">
            <v>0</v>
          </cell>
          <cell r="O96">
            <v>362247.29499999998</v>
          </cell>
          <cell r="P96">
            <v>0</v>
          </cell>
          <cell r="Q96">
            <v>0</v>
          </cell>
          <cell r="R96">
            <v>362247.29499999998</v>
          </cell>
          <cell r="S96">
            <v>0</v>
          </cell>
          <cell r="T96">
            <v>0</v>
          </cell>
          <cell r="U96">
            <v>0</v>
          </cell>
          <cell r="W96">
            <v>0</v>
          </cell>
          <cell r="X96">
            <v>79.8</v>
          </cell>
          <cell r="Y96">
            <v>0</v>
          </cell>
        </row>
        <row r="97">
          <cell r="G97">
            <v>2322394.1685000001</v>
          </cell>
          <cell r="H97">
            <v>2322394.1685000001</v>
          </cell>
          <cell r="I97">
            <v>493482</v>
          </cell>
          <cell r="J97">
            <v>493482</v>
          </cell>
          <cell r="K97">
            <v>0</v>
          </cell>
          <cell r="L97">
            <v>0</v>
          </cell>
          <cell r="M97">
            <v>0</v>
          </cell>
          <cell r="N97">
            <v>0</v>
          </cell>
          <cell r="O97">
            <v>1828912.1684999999</v>
          </cell>
          <cell r="P97">
            <v>0</v>
          </cell>
          <cell r="Q97">
            <v>0</v>
          </cell>
          <cell r="R97">
            <v>2073286.1684999999</v>
          </cell>
          <cell r="S97">
            <v>244374</v>
          </cell>
          <cell r="T97">
            <v>0</v>
          </cell>
          <cell r="U97">
            <v>0</v>
          </cell>
          <cell r="W97">
            <v>0</v>
          </cell>
          <cell r="X97">
            <v>1219.6199999999999</v>
          </cell>
          <cell r="Y97">
            <v>0</v>
          </cell>
          <cell r="Z97">
            <v>0</v>
          </cell>
          <cell r="AA97">
            <v>0</v>
          </cell>
        </row>
        <row r="98">
          <cell r="G98">
            <v>4588937.5045999996</v>
          </cell>
          <cell r="H98">
            <v>4588937.5045999996</v>
          </cell>
          <cell r="I98">
            <v>0</v>
          </cell>
          <cell r="J98">
            <v>0</v>
          </cell>
          <cell r="K98">
            <v>0</v>
          </cell>
          <cell r="L98">
            <v>0</v>
          </cell>
          <cell r="M98">
            <v>0</v>
          </cell>
          <cell r="N98">
            <v>0</v>
          </cell>
          <cell r="O98">
            <v>4588937.5045999996</v>
          </cell>
          <cell r="P98">
            <v>0</v>
          </cell>
          <cell r="Q98">
            <v>0</v>
          </cell>
          <cell r="R98">
            <v>4471302.2746000001</v>
          </cell>
          <cell r="S98">
            <v>-117635.23</v>
          </cell>
          <cell r="T98">
            <v>0</v>
          </cell>
          <cell r="U98">
            <v>0</v>
          </cell>
          <cell r="W98">
            <v>0</v>
          </cell>
          <cell r="X98">
            <v>1912.5039999999999</v>
          </cell>
          <cell r="Y98">
            <v>0</v>
          </cell>
          <cell r="Z98">
            <v>0</v>
          </cell>
          <cell r="AA98">
            <v>0</v>
          </cell>
        </row>
        <row r="99">
          <cell r="G99">
            <v>1651243.9957999999</v>
          </cell>
          <cell r="H99">
            <v>1651243.9957999999</v>
          </cell>
          <cell r="I99">
            <v>45898.885999999999</v>
          </cell>
          <cell r="J99">
            <v>0</v>
          </cell>
          <cell r="K99">
            <v>45898.885999999999</v>
          </cell>
          <cell r="L99">
            <v>12966.324699999999</v>
          </cell>
          <cell r="M99">
            <v>600.03269999999998</v>
          </cell>
          <cell r="N99">
            <v>32332.528600000001</v>
          </cell>
          <cell r="O99">
            <v>240818.8376</v>
          </cell>
          <cell r="P99">
            <v>183303.70319999999</v>
          </cell>
          <cell r="Q99">
            <v>57515.134400000003</v>
          </cell>
          <cell r="R99">
            <v>0</v>
          </cell>
          <cell r="S99">
            <v>0</v>
          </cell>
          <cell r="T99">
            <v>0</v>
          </cell>
          <cell r="U99">
            <v>1364526.2722</v>
          </cell>
          <cell r="V99">
            <v>1204.9861000000001</v>
          </cell>
          <cell r="W99">
            <v>1208.9801</v>
          </cell>
          <cell r="X99">
            <v>971.32</v>
          </cell>
          <cell r="Y99">
            <v>1132.4000000000001</v>
          </cell>
          <cell r="Z99">
            <v>1094.1400000000001</v>
          </cell>
          <cell r="AA99">
            <v>38.26</v>
          </cell>
        </row>
        <row r="100">
          <cell r="G100">
            <v>1798099.5819999999</v>
          </cell>
          <cell r="H100">
            <v>1798099.5819999999</v>
          </cell>
          <cell r="I100">
            <v>255883.29</v>
          </cell>
          <cell r="J100">
            <v>255883.29</v>
          </cell>
          <cell r="K100">
            <v>0</v>
          </cell>
          <cell r="L100">
            <v>0</v>
          </cell>
          <cell r="M100">
            <v>0</v>
          </cell>
          <cell r="N100">
            <v>0</v>
          </cell>
          <cell r="O100">
            <v>1542216.2919999999</v>
          </cell>
          <cell r="P100">
            <v>0</v>
          </cell>
          <cell r="Q100">
            <v>0</v>
          </cell>
          <cell r="R100">
            <v>1393952.0319999999</v>
          </cell>
          <cell r="S100">
            <v>-148264.26</v>
          </cell>
          <cell r="T100">
            <v>0</v>
          </cell>
          <cell r="U100">
            <v>0</v>
          </cell>
          <cell r="W100">
            <v>0</v>
          </cell>
          <cell r="X100">
            <v>308.10000000000002</v>
          </cell>
          <cell r="Y100">
            <v>0</v>
          </cell>
          <cell r="Z100">
            <v>0</v>
          </cell>
          <cell r="AA100">
            <v>0</v>
          </cell>
        </row>
        <row r="101">
          <cell r="G101">
            <v>528428.48770000006</v>
          </cell>
          <cell r="H101">
            <v>528428.48770000006</v>
          </cell>
          <cell r="I101">
            <v>77351.865900000004</v>
          </cell>
          <cell r="J101">
            <v>77351.865900000004</v>
          </cell>
          <cell r="K101">
            <v>0</v>
          </cell>
          <cell r="L101">
            <v>0</v>
          </cell>
          <cell r="M101">
            <v>0</v>
          </cell>
          <cell r="N101">
            <v>0</v>
          </cell>
          <cell r="O101">
            <v>451076.62180000002</v>
          </cell>
          <cell r="P101">
            <v>0</v>
          </cell>
          <cell r="Q101">
            <v>20798.7042</v>
          </cell>
          <cell r="R101">
            <v>283747.91759999999</v>
          </cell>
          <cell r="S101">
            <v>-146530</v>
          </cell>
          <cell r="T101">
            <v>0</v>
          </cell>
          <cell r="U101">
            <v>0</v>
          </cell>
          <cell r="W101">
            <v>0</v>
          </cell>
          <cell r="X101">
            <v>314.03199999999998</v>
          </cell>
          <cell r="Y101">
            <v>0</v>
          </cell>
          <cell r="Z101">
            <v>0</v>
          </cell>
          <cell r="AA101">
            <v>0</v>
          </cell>
        </row>
        <row r="103">
          <cell r="G103">
            <v>417647.245</v>
          </cell>
          <cell r="I103">
            <v>77739.176999999996</v>
          </cell>
          <cell r="K103">
            <v>77739.176999999996</v>
          </cell>
          <cell r="L103">
            <v>5016.4691000000003</v>
          </cell>
          <cell r="M103">
            <v>151.91069999999999</v>
          </cell>
          <cell r="N103">
            <v>72570.797200000001</v>
          </cell>
          <cell r="O103">
            <v>0</v>
          </cell>
          <cell r="P103">
            <v>0</v>
          </cell>
          <cell r="S103">
            <v>0</v>
          </cell>
          <cell r="T103">
            <v>0</v>
          </cell>
          <cell r="U103">
            <v>339908.06800000003</v>
          </cell>
          <cell r="V103">
            <v>752.00900000000001</v>
          </cell>
          <cell r="Y103">
            <v>452</v>
          </cell>
          <cell r="Z103">
            <v>452</v>
          </cell>
        </row>
        <row r="104">
          <cell r="G104">
            <v>0</v>
          </cell>
          <cell r="I104">
            <v>0</v>
          </cell>
          <cell r="K104">
            <v>0</v>
          </cell>
          <cell r="L104">
            <v>0</v>
          </cell>
          <cell r="M104">
            <v>0</v>
          </cell>
          <cell r="N104">
            <v>0</v>
          </cell>
          <cell r="O104">
            <v>0</v>
          </cell>
          <cell r="S104">
            <v>0</v>
          </cell>
          <cell r="T104">
            <v>0</v>
          </cell>
          <cell r="U104">
            <v>0</v>
          </cell>
          <cell r="V104">
            <v>697.12879999999996</v>
          </cell>
          <cell r="Y104">
            <v>0</v>
          </cell>
        </row>
        <row r="105">
          <cell r="G105">
            <v>2087436.9701</v>
          </cell>
          <cell r="I105">
            <v>250958.76060000001</v>
          </cell>
          <cell r="K105">
            <v>250958.76060000001</v>
          </cell>
          <cell r="L105">
            <v>52170.738499999999</v>
          </cell>
          <cell r="M105">
            <v>820.75340000000006</v>
          </cell>
          <cell r="N105">
            <v>197967.26869999999</v>
          </cell>
          <cell r="O105">
            <v>0</v>
          </cell>
          <cell r="P105">
            <v>0</v>
          </cell>
          <cell r="S105">
            <v>0</v>
          </cell>
          <cell r="T105">
            <v>0</v>
          </cell>
          <cell r="U105">
            <v>1836478.2095000001</v>
          </cell>
          <cell r="V105">
            <v>530.98889999999994</v>
          </cell>
          <cell r="Y105">
            <v>3458.6</v>
          </cell>
          <cell r="Z105">
            <v>3458.6</v>
          </cell>
        </row>
        <row r="106">
          <cell r="G106">
            <v>704783.2574</v>
          </cell>
          <cell r="I106">
            <v>7781.299</v>
          </cell>
          <cell r="K106">
            <v>7781.299</v>
          </cell>
          <cell r="L106">
            <v>7469.7969999999996</v>
          </cell>
          <cell r="M106">
            <v>311.50200000000001</v>
          </cell>
          <cell r="N106">
            <v>0</v>
          </cell>
          <cell r="O106">
            <v>0</v>
          </cell>
          <cell r="P106">
            <v>0</v>
          </cell>
          <cell r="S106">
            <v>0</v>
          </cell>
          <cell r="T106">
            <v>0</v>
          </cell>
          <cell r="U106">
            <v>697001.9584</v>
          </cell>
          <cell r="V106">
            <v>653.23519999999996</v>
          </cell>
          <cell r="Y106">
            <v>1067</v>
          </cell>
          <cell r="Z106">
            <v>1067</v>
          </cell>
        </row>
        <row r="107">
          <cell r="G107">
            <v>2610650.0798999998</v>
          </cell>
          <cell r="I107">
            <v>164446.82999999999</v>
          </cell>
          <cell r="K107">
            <v>164446.82999999999</v>
          </cell>
          <cell r="L107">
            <v>28343.058000000001</v>
          </cell>
          <cell r="M107">
            <v>1093.2499</v>
          </cell>
          <cell r="N107">
            <v>135010.5221</v>
          </cell>
          <cell r="O107">
            <v>0</v>
          </cell>
          <cell r="P107">
            <v>0</v>
          </cell>
          <cell r="S107">
            <v>0</v>
          </cell>
          <cell r="T107">
            <v>0</v>
          </cell>
          <cell r="U107">
            <v>2446203.2499000002</v>
          </cell>
          <cell r="V107">
            <v>772.50149999999996</v>
          </cell>
          <cell r="Y107">
            <v>3166.6</v>
          </cell>
          <cell r="Z107">
            <v>3166.6</v>
          </cell>
        </row>
        <row r="108">
          <cell r="G108">
            <v>0</v>
          </cell>
          <cell r="I108">
            <v>0</v>
          </cell>
          <cell r="K108">
            <v>0</v>
          </cell>
          <cell r="L108">
            <v>0</v>
          </cell>
          <cell r="M108">
            <v>0</v>
          </cell>
          <cell r="N108">
            <v>0</v>
          </cell>
          <cell r="O108">
            <v>0</v>
          </cell>
          <cell r="S108">
            <v>0</v>
          </cell>
          <cell r="T108">
            <v>0</v>
          </cell>
          <cell r="U108">
            <v>0</v>
          </cell>
          <cell r="V108">
            <v>577.53700000000003</v>
          </cell>
          <cell r="Y108">
            <v>0</v>
          </cell>
        </row>
        <row r="109">
          <cell r="G109">
            <v>9435252.7686000001</v>
          </cell>
          <cell r="I109">
            <v>2187012.3185999999</v>
          </cell>
          <cell r="K109">
            <v>2187012.3185999999</v>
          </cell>
          <cell r="L109">
            <v>275579.11349999998</v>
          </cell>
          <cell r="M109">
            <v>9461.2332000000006</v>
          </cell>
          <cell r="N109">
            <v>1901971.9719</v>
          </cell>
          <cell r="O109">
            <v>0</v>
          </cell>
          <cell r="S109">
            <v>0</v>
          </cell>
          <cell r="T109">
            <v>0</v>
          </cell>
          <cell r="U109">
            <v>7248240.4500000002</v>
          </cell>
          <cell r="V109">
            <v>682.83</v>
          </cell>
          <cell r="Y109">
            <v>10615</v>
          </cell>
          <cell r="Z109">
            <v>10615</v>
          </cell>
        </row>
        <row r="110">
          <cell r="G110">
            <v>94228.175499999998</v>
          </cell>
          <cell r="I110">
            <v>0</v>
          </cell>
          <cell r="K110">
            <v>0</v>
          </cell>
          <cell r="L110">
            <v>0</v>
          </cell>
          <cell r="M110">
            <v>0</v>
          </cell>
          <cell r="O110">
            <v>0</v>
          </cell>
          <cell r="S110">
            <v>0</v>
          </cell>
          <cell r="T110">
            <v>0</v>
          </cell>
          <cell r="U110">
            <v>94228.175499999998</v>
          </cell>
          <cell r="V110">
            <v>534.08249999999998</v>
          </cell>
          <cell r="Y110">
            <v>176.43</v>
          </cell>
          <cell r="Z110">
            <v>176.43</v>
          </cell>
        </row>
        <row r="111">
          <cell r="G111">
            <v>1089903.1140000001</v>
          </cell>
          <cell r="I111">
            <v>0</v>
          </cell>
          <cell r="K111">
            <v>0</v>
          </cell>
          <cell r="L111">
            <v>0</v>
          </cell>
          <cell r="M111">
            <v>0</v>
          </cell>
          <cell r="O111">
            <v>0</v>
          </cell>
          <cell r="S111">
            <v>0</v>
          </cell>
          <cell r="T111">
            <v>0</v>
          </cell>
          <cell r="U111">
            <v>1089903.1140000001</v>
          </cell>
          <cell r="V111">
            <v>777.78</v>
          </cell>
          <cell r="Y111">
            <v>1401.3</v>
          </cell>
          <cell r="Z111">
            <v>1401.3</v>
          </cell>
        </row>
      </sheetData>
      <sheetData sheetId="1"/>
      <sheetData sheetId="2"/>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0"/>
      <sheetName val="1"/>
      <sheetName val="2"/>
      <sheetName val="3"/>
      <sheetName val="4"/>
      <sheetName val="4.1"/>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Свод"/>
      <sheetName val="перекрестка"/>
      <sheetName val="18.2"/>
      <sheetName val="21.3"/>
      <sheetName val="2.3"/>
      <sheetName val="18.1"/>
      <sheetName val="19.1.1"/>
      <sheetName val="19.1.2"/>
      <sheetName val="19.2"/>
      <sheetName val="2.1"/>
      <sheetName val="21.1"/>
      <sheetName val="21.2.1"/>
      <sheetName val="21.2.2"/>
      <sheetName val="21.4"/>
      <sheetName val="28.3"/>
      <sheetName val="1.1"/>
      <sheetName val="1.2"/>
      <sheetName val="2.2"/>
      <sheetName val="20.1"/>
      <sheetName val="25.1"/>
      <sheetName val="28.1"/>
      <sheetName val="28.2"/>
      <sheetName val="P2.1"/>
      <sheetName val="P2.2"/>
      <sheetName val="Регионы"/>
      <sheetName val="ээ"/>
      <sheetName val="FES"/>
      <sheetName val="4_1"/>
      <sheetName val="6_1"/>
      <sheetName val="17_1"/>
      <sheetName val="24_1"/>
      <sheetName val="18_2"/>
      <sheetName val="21_3"/>
      <sheetName val="2_3"/>
      <sheetName val="18_1"/>
      <sheetName val="19_1_1"/>
      <sheetName val="19_1_2"/>
      <sheetName val="19_2"/>
      <sheetName val="2_1"/>
      <sheetName val="21_1"/>
      <sheetName val="21_2_1"/>
      <sheetName val="21_2_2"/>
      <sheetName val="21_4"/>
      <sheetName val="28_3"/>
      <sheetName val="1_1"/>
      <sheetName val="1_2"/>
      <sheetName val="2_2"/>
      <sheetName val="20_1"/>
      <sheetName val="25_1"/>
      <sheetName val="28_1"/>
      <sheetName val="28_2"/>
      <sheetName val="P2_1"/>
      <sheetName val="P2_2"/>
      <sheetName val="Лист"/>
      <sheetName val="навигация"/>
      <sheetName val="Т12"/>
      <sheetName val="Т3"/>
      <sheetName val="FST5"/>
    </sheetNames>
    <sheetDataSet>
      <sheetData sheetId="0" refreshError="1"/>
      <sheetData sheetId="1">
        <row r="6">
          <cell r="D6">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6">
          <cell r="D6">
            <v>0</v>
          </cell>
        </row>
      </sheetData>
      <sheetData sheetId="11">
        <row r="6">
          <cell r="D6">
            <v>0</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6">
          <cell r="A6" t="str">
            <v>&lt;Учебное заведение 1&gt;</v>
          </cell>
          <cell r="B6" t="str">
            <v>тыс.руб.</v>
          </cell>
          <cell r="C6" t="str">
            <v>1</v>
          </cell>
          <cell r="D6" t="str">
            <v>&lt;Учебное заведение 1&gt;</v>
          </cell>
          <cell r="E6">
            <v>0</v>
          </cell>
          <cell r="F6">
            <v>0</v>
          </cell>
          <cell r="G6">
            <v>0</v>
          </cell>
          <cell r="H6">
            <v>0</v>
          </cell>
          <cell r="I6">
            <v>0</v>
          </cell>
          <cell r="J6">
            <v>0</v>
          </cell>
          <cell r="K6">
            <v>0</v>
          </cell>
          <cell r="L6">
            <v>0</v>
          </cell>
          <cell r="M6">
            <v>0</v>
          </cell>
        </row>
        <row r="8">
          <cell r="A8" t="str">
            <v>договор № ___ от ____</v>
          </cell>
          <cell r="B8" t="str">
            <v>тыс.руб.</v>
          </cell>
          <cell r="C8" t="str">
            <v>2</v>
          </cell>
          <cell r="D8" t="str">
            <v>&lt;Учебное заведение 1&gt;</v>
          </cell>
          <cell r="E8">
            <v>0</v>
          </cell>
          <cell r="F8">
            <v>0</v>
          </cell>
          <cell r="G8">
            <v>0</v>
          </cell>
          <cell r="H8">
            <v>0</v>
          </cell>
          <cell r="I8">
            <v>0</v>
          </cell>
          <cell r="J8">
            <v>0</v>
          </cell>
          <cell r="K8">
            <v>0</v>
          </cell>
          <cell r="L8">
            <v>0</v>
          </cell>
          <cell r="M8">
            <v>0</v>
          </cell>
        </row>
        <row r="10">
          <cell r="A10" t="str">
            <v>&lt;Учебное заведение 2&gt;</v>
          </cell>
          <cell r="B10" t="str">
            <v>тыс.руб.</v>
          </cell>
          <cell r="C10" t="str">
            <v>1</v>
          </cell>
          <cell r="D10" t="str">
            <v>&lt;Учебное заведение 2&gt;</v>
          </cell>
          <cell r="E10">
            <v>0</v>
          </cell>
          <cell r="F10">
            <v>0</v>
          </cell>
          <cell r="G10">
            <v>0</v>
          </cell>
          <cell r="H10">
            <v>0</v>
          </cell>
          <cell r="I10">
            <v>0</v>
          </cell>
          <cell r="J10">
            <v>0</v>
          </cell>
          <cell r="K10">
            <v>0</v>
          </cell>
          <cell r="L10">
            <v>0</v>
          </cell>
          <cell r="M10">
            <v>0</v>
          </cell>
        </row>
        <row r="12">
          <cell r="A12" t="str">
            <v>договор № ___ от ____</v>
          </cell>
          <cell r="B12" t="str">
            <v>тыс.руб.</v>
          </cell>
          <cell r="C12" t="str">
            <v>2</v>
          </cell>
          <cell r="D12" t="str">
            <v>&lt;Учебное заведение 2&gt;</v>
          </cell>
          <cell r="I12">
            <v>0</v>
          </cell>
          <cell r="J12">
            <v>0</v>
          </cell>
          <cell r="K12">
            <v>0</v>
          </cell>
          <cell r="L12">
            <v>0</v>
          </cell>
          <cell r="M12">
            <v>0</v>
          </cell>
        </row>
        <row r="14">
          <cell r="A14" t="str">
            <v>&lt;Учебное заведение 3&gt;</v>
          </cell>
          <cell r="B14" t="str">
            <v>тыс.руб.</v>
          </cell>
          <cell r="C14" t="str">
            <v>1</v>
          </cell>
          <cell r="D14" t="str">
            <v>&lt;Учебное заведение 3&gt;</v>
          </cell>
          <cell r="E14">
            <v>0</v>
          </cell>
          <cell r="F14">
            <v>0</v>
          </cell>
          <cell r="G14">
            <v>0</v>
          </cell>
          <cell r="H14">
            <v>0</v>
          </cell>
          <cell r="I14">
            <v>0</v>
          </cell>
          <cell r="J14">
            <v>0</v>
          </cell>
          <cell r="K14">
            <v>0</v>
          </cell>
          <cell r="L14">
            <v>0</v>
          </cell>
          <cell r="M14">
            <v>0</v>
          </cell>
        </row>
        <row r="16">
          <cell r="A16" t="str">
            <v>договор № ___ от ____</v>
          </cell>
          <cell r="B16" t="str">
            <v>тыс.руб.</v>
          </cell>
          <cell r="C16" t="str">
            <v>2</v>
          </cell>
          <cell r="D16" t="str">
            <v>&lt;Учебное заведение 3&gt;</v>
          </cell>
          <cell r="E16">
            <v>0</v>
          </cell>
          <cell r="F16">
            <v>0</v>
          </cell>
          <cell r="G16">
            <v>0</v>
          </cell>
          <cell r="H16">
            <v>0</v>
          </cell>
          <cell r="I16">
            <v>0</v>
          </cell>
          <cell r="J16">
            <v>0</v>
          </cell>
          <cell r="K16">
            <v>0</v>
          </cell>
          <cell r="L16">
            <v>0</v>
          </cell>
          <cell r="M16">
            <v>0</v>
          </cell>
        </row>
        <row r="20">
          <cell r="A20" t="str">
            <v>договор № ___ от ____</v>
          </cell>
        </row>
        <row r="24">
          <cell r="A24" t="str">
            <v>договор № ___ от ____</v>
          </cell>
        </row>
        <row r="28">
          <cell r="A28" t="str">
            <v>договор № ___ от ____</v>
          </cell>
        </row>
        <row r="32">
          <cell r="A32" t="str">
            <v>договор № ___ от ____</v>
          </cell>
        </row>
        <row r="36">
          <cell r="A36" t="str">
            <v>договор № ___ от ____</v>
          </cell>
        </row>
        <row r="40">
          <cell r="A40" t="str">
            <v>договор № ___ от ____</v>
          </cell>
        </row>
        <row r="42">
          <cell r="A42" t="str">
            <v>&lt;Учебное заведение&gt;</v>
          </cell>
          <cell r="B42" t="str">
            <v>тыс.руб.</v>
          </cell>
          <cell r="C42" t="str">
            <v>1</v>
          </cell>
          <cell r="D42" t="str">
            <v>&lt;Учебное заведение&gt;</v>
          </cell>
          <cell r="E42">
            <v>0</v>
          </cell>
          <cell r="F42">
            <v>0</v>
          </cell>
          <cell r="G42">
            <v>0</v>
          </cell>
          <cell r="H42">
            <v>0</v>
          </cell>
          <cell r="I42">
            <v>0</v>
          </cell>
          <cell r="J42">
            <v>0</v>
          </cell>
          <cell r="K42">
            <v>0</v>
          </cell>
          <cell r="L42">
            <v>0</v>
          </cell>
          <cell r="M42">
            <v>0</v>
          </cell>
        </row>
        <row r="44">
          <cell r="A44" t="str">
            <v>договор № ___ от ____</v>
          </cell>
          <cell r="B44" t="str">
            <v>тыс.руб.</v>
          </cell>
          <cell r="C44" t="str">
            <v>2</v>
          </cell>
          <cell r="D44" t="str">
            <v>&lt;Учебное заведение&gt;</v>
          </cell>
          <cell r="J44">
            <v>0</v>
          </cell>
          <cell r="K44">
            <v>0</v>
          </cell>
          <cell r="L44">
            <v>0</v>
          </cell>
          <cell r="M44">
            <v>0</v>
          </cell>
        </row>
        <row r="46">
          <cell r="A46" t="str">
            <v>&lt;Учебное заведение&gt;</v>
          </cell>
          <cell r="B46" t="str">
            <v>тыс.руб.</v>
          </cell>
          <cell r="C46" t="str">
            <v>1</v>
          </cell>
          <cell r="D46" t="str">
            <v>&lt;Учебное заведение&gt;</v>
          </cell>
          <cell r="E46">
            <v>0</v>
          </cell>
          <cell r="F46">
            <v>0</v>
          </cell>
          <cell r="G46">
            <v>0</v>
          </cell>
          <cell r="H46">
            <v>0</v>
          </cell>
          <cell r="I46">
            <v>0</v>
          </cell>
          <cell r="J46">
            <v>0</v>
          </cell>
          <cell r="K46">
            <v>0</v>
          </cell>
          <cell r="L46">
            <v>0</v>
          </cell>
          <cell r="M46">
            <v>0</v>
          </cell>
        </row>
        <row r="48">
          <cell r="A48" t="str">
            <v>договор № ___ от ____</v>
          </cell>
          <cell r="B48" t="str">
            <v>тыс.руб.</v>
          </cell>
          <cell r="C48" t="str">
            <v>2</v>
          </cell>
          <cell r="D48" t="str">
            <v>&lt;Учебное заведение&gt;</v>
          </cell>
          <cell r="J48">
            <v>0</v>
          </cell>
          <cell r="K48">
            <v>0</v>
          </cell>
          <cell r="L48">
            <v>0</v>
          </cell>
          <cell r="M48">
            <v>0</v>
          </cell>
        </row>
        <row r="50">
          <cell r="A50" t="str">
            <v>&lt;Учебное заведение&gt;</v>
          </cell>
          <cell r="B50" t="str">
            <v>тыс.руб.</v>
          </cell>
          <cell r="C50" t="str">
            <v>1</v>
          </cell>
          <cell r="D50" t="str">
            <v>&lt;Учебное заведение&gt;</v>
          </cell>
          <cell r="E50">
            <v>0</v>
          </cell>
          <cell r="F50">
            <v>0</v>
          </cell>
          <cell r="G50">
            <v>0</v>
          </cell>
          <cell r="H50">
            <v>0</v>
          </cell>
          <cell r="I50">
            <v>0</v>
          </cell>
          <cell r="J50">
            <v>0</v>
          </cell>
          <cell r="K50">
            <v>0</v>
          </cell>
          <cell r="L50">
            <v>0</v>
          </cell>
          <cell r="M50">
            <v>0</v>
          </cell>
        </row>
        <row r="52">
          <cell r="A52" t="str">
            <v>договор № ___ от ____</v>
          </cell>
          <cell r="B52" t="str">
            <v>тыс.руб.</v>
          </cell>
          <cell r="C52" t="str">
            <v>2</v>
          </cell>
          <cell r="D52" t="str">
            <v>&lt;Учебное заведение&gt;</v>
          </cell>
          <cell r="J52">
            <v>0</v>
          </cell>
          <cell r="K52">
            <v>0</v>
          </cell>
          <cell r="L52">
            <v>0</v>
          </cell>
          <cell r="M52">
            <v>0</v>
          </cell>
        </row>
        <row r="56">
          <cell r="A56" t="str">
            <v>договор № ___ от ____</v>
          </cell>
        </row>
        <row r="60">
          <cell r="A60" t="str">
            <v>договор № ___ от ____</v>
          </cell>
        </row>
        <row r="62">
          <cell r="A62" t="str">
            <v>&lt;Учебное заведение&gt;</v>
          </cell>
          <cell r="B62" t="str">
            <v>тыс.руб.</v>
          </cell>
          <cell r="C62" t="str">
            <v>1</v>
          </cell>
          <cell r="D62" t="str">
            <v>&lt;Учебное заведение&gt;</v>
          </cell>
          <cell r="E62">
            <v>0</v>
          </cell>
          <cell r="F62">
            <v>0</v>
          </cell>
          <cell r="G62">
            <v>0</v>
          </cell>
          <cell r="H62">
            <v>0</v>
          </cell>
          <cell r="I62">
            <v>0</v>
          </cell>
          <cell r="J62">
            <v>0</v>
          </cell>
          <cell r="K62">
            <v>0</v>
          </cell>
          <cell r="L62">
            <v>0</v>
          </cell>
          <cell r="M62">
            <v>0</v>
          </cell>
        </row>
        <row r="64">
          <cell r="A64" t="str">
            <v>договор № ___ от ____</v>
          </cell>
          <cell r="B64" t="str">
            <v>тыс.руб.</v>
          </cell>
          <cell r="C64" t="str">
            <v>2</v>
          </cell>
          <cell r="D64" t="str">
            <v>&lt;Учебное заведение&gt;</v>
          </cell>
          <cell r="J64">
            <v>0</v>
          </cell>
          <cell r="K64">
            <v>0</v>
          </cell>
          <cell r="L64">
            <v>0</v>
          </cell>
          <cell r="M64">
            <v>0</v>
          </cell>
        </row>
        <row r="68">
          <cell r="A68" t="str">
            <v>договор № ___ от ____</v>
          </cell>
        </row>
        <row r="70">
          <cell r="A70" t="str">
            <v>&lt;Учебное заведение&gt;</v>
          </cell>
          <cell r="B70" t="str">
            <v>тыс.руб.</v>
          </cell>
          <cell r="C70" t="str">
            <v>1</v>
          </cell>
          <cell r="D70" t="str">
            <v>&lt;Учебное заведение&gt;</v>
          </cell>
          <cell r="E70">
            <v>0</v>
          </cell>
          <cell r="F70">
            <v>0</v>
          </cell>
          <cell r="G70">
            <v>0</v>
          </cell>
          <cell r="H70">
            <v>0</v>
          </cell>
          <cell r="I70">
            <v>0</v>
          </cell>
          <cell r="J70">
            <v>0</v>
          </cell>
          <cell r="K70">
            <v>0</v>
          </cell>
          <cell r="L70">
            <v>0</v>
          </cell>
          <cell r="M70">
            <v>0</v>
          </cell>
        </row>
        <row r="72">
          <cell r="A72" t="str">
            <v>договор № ___ от ____</v>
          </cell>
          <cell r="B72" t="str">
            <v>тыс.руб.</v>
          </cell>
          <cell r="C72" t="str">
            <v>2</v>
          </cell>
          <cell r="D72" t="str">
            <v>&lt;Учебное заведение&gt;</v>
          </cell>
          <cell r="J72">
            <v>0</v>
          </cell>
          <cell r="K72">
            <v>0</v>
          </cell>
          <cell r="L72">
            <v>0</v>
          </cell>
          <cell r="M72">
            <v>0</v>
          </cell>
        </row>
        <row r="74">
          <cell r="A74" t="str">
            <v>&lt;Учебное заведение&gt;</v>
          </cell>
          <cell r="B74" t="str">
            <v>тыс.руб.</v>
          </cell>
          <cell r="C74" t="str">
            <v>1</v>
          </cell>
          <cell r="D74" t="str">
            <v>&lt;Учебное заведение&gt;</v>
          </cell>
          <cell r="E74">
            <v>0</v>
          </cell>
          <cell r="F74">
            <v>0</v>
          </cell>
          <cell r="G74">
            <v>0</v>
          </cell>
          <cell r="H74">
            <v>0</v>
          </cell>
          <cell r="I74">
            <v>0</v>
          </cell>
          <cell r="J74">
            <v>0</v>
          </cell>
          <cell r="K74">
            <v>0</v>
          </cell>
          <cell r="L74">
            <v>0</v>
          </cell>
          <cell r="M74">
            <v>0</v>
          </cell>
        </row>
        <row r="76">
          <cell r="A76" t="str">
            <v>договор № ___ от ____</v>
          </cell>
          <cell r="B76" t="str">
            <v>тыс.руб.</v>
          </cell>
          <cell r="C76" t="str">
            <v>2</v>
          </cell>
          <cell r="D76" t="str">
            <v>&lt;Учебное заведение&gt;</v>
          </cell>
          <cell r="J76">
            <v>0</v>
          </cell>
          <cell r="K76">
            <v>0</v>
          </cell>
          <cell r="L76">
            <v>0</v>
          </cell>
          <cell r="M76">
            <v>0</v>
          </cell>
        </row>
        <row r="78">
          <cell r="A78" t="str">
            <v>&lt;Учебное заведение&gt;</v>
          </cell>
          <cell r="B78" t="str">
            <v>тыс.руб.</v>
          </cell>
          <cell r="C78" t="str">
            <v>1</v>
          </cell>
          <cell r="D78" t="str">
            <v>&lt;Учебное заведение&gt;</v>
          </cell>
          <cell r="E78">
            <v>0</v>
          </cell>
          <cell r="F78">
            <v>0</v>
          </cell>
          <cell r="G78">
            <v>0</v>
          </cell>
          <cell r="H78">
            <v>0</v>
          </cell>
          <cell r="I78">
            <v>0</v>
          </cell>
          <cell r="J78">
            <v>0</v>
          </cell>
          <cell r="K78">
            <v>0</v>
          </cell>
          <cell r="L78">
            <v>0</v>
          </cell>
          <cell r="M78">
            <v>0</v>
          </cell>
        </row>
        <row r="80">
          <cell r="A80" t="str">
            <v>договор № ___ от ____</v>
          </cell>
          <cell r="B80" t="str">
            <v>тыс.руб.</v>
          </cell>
          <cell r="C80" t="str">
            <v>2</v>
          </cell>
          <cell r="D80" t="str">
            <v>&lt;Учебное заведение&gt;</v>
          </cell>
          <cell r="J80">
            <v>0</v>
          </cell>
          <cell r="K80">
            <v>0</v>
          </cell>
          <cell r="L80">
            <v>0</v>
          </cell>
          <cell r="M80">
            <v>0</v>
          </cell>
        </row>
        <row r="82">
          <cell r="A82" t="str">
            <v>Прочие расходы на обучение</v>
          </cell>
          <cell r="B82" t="str">
            <v>тыс.руб.</v>
          </cell>
          <cell r="C82" t="str">
            <v>1</v>
          </cell>
          <cell r="D82" t="str">
            <v>Прочие расходы на обучение</v>
          </cell>
          <cell r="E82">
            <v>0</v>
          </cell>
          <cell r="F82">
            <v>0</v>
          </cell>
          <cell r="G82">
            <v>0</v>
          </cell>
          <cell r="H82">
            <v>0</v>
          </cell>
          <cell r="I82">
            <v>0</v>
          </cell>
          <cell r="J82">
            <v>0</v>
          </cell>
          <cell r="K82">
            <v>0</v>
          </cell>
          <cell r="L82">
            <v>0</v>
          </cell>
          <cell r="M82">
            <v>0</v>
          </cell>
        </row>
        <row r="84">
          <cell r="A84" t="str">
            <v>договор № ___ от ____</v>
          </cell>
          <cell r="B84" t="str">
            <v>тыс.руб.</v>
          </cell>
          <cell r="C84" t="str">
            <v>2</v>
          </cell>
          <cell r="D84" t="str">
            <v>Прочие расходы на обучение</v>
          </cell>
          <cell r="J84">
            <v>0</v>
          </cell>
          <cell r="K84">
            <v>0</v>
          </cell>
          <cell r="L84">
            <v>0</v>
          </cell>
          <cell r="M84">
            <v>0</v>
          </cell>
        </row>
        <row r="85">
          <cell r="A85" t="str">
            <v>договор № ___ от ____</v>
          </cell>
          <cell r="B85" t="str">
            <v>тыс.руб.</v>
          </cell>
          <cell r="C85" t="str">
            <v>2</v>
          </cell>
          <cell r="D85" t="str">
            <v>Прочие расходы на обучение</v>
          </cell>
          <cell r="J85">
            <v>0</v>
          </cell>
          <cell r="K85">
            <v>0</v>
          </cell>
          <cell r="L85">
            <v>0</v>
          </cell>
          <cell r="M85">
            <v>0</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19"/>
      <sheetName val="20"/>
      <sheetName val="21"/>
      <sheetName val="22"/>
      <sheetName val="23"/>
      <sheetName val="24"/>
      <sheetName val="25"/>
      <sheetName val="26"/>
      <sheetName val="27"/>
      <sheetName val="28"/>
      <sheetName val="29"/>
      <sheetName val="реализация СВОД"/>
      <sheetName val="реализация нерег"/>
      <sheetName val="реализация рег"/>
      <sheetName val="расчет смешанного тарифа"/>
      <sheetName val="товарка население"/>
      <sheetName val="товарка исх"/>
      <sheetName val="смешанный тариф рег"/>
      <sheetName val="товарка рег"/>
      <sheetName val="смешанный тариф нерег"/>
      <sheetName val="товарка нерег"/>
      <sheetName val="смешанный тариф итого"/>
      <sheetName val="товарка итого"/>
      <sheetName val="1.1.1.1.(товарка исх.)"/>
      <sheetName val="1.1.1.1.(товарка рег)"/>
      <sheetName val="1.1.1.1.(товарка нерег)"/>
      <sheetName val="1.1.1.1.(товарка итого)"/>
      <sheetName val="1.1.1.1.(товарка горсети исх.)"/>
      <sheetName val="1.1.1.1.(товарка горсети рег)"/>
      <sheetName val="1.1.1.1.(товарка горсети нерег)"/>
      <sheetName val="1.1.1.1.(товарка горсети итого)"/>
      <sheetName val="товарка отрасли"/>
      <sheetName val="товарка группы"/>
      <sheetName val="товарка горсети"/>
      <sheetName val="Анализ по товарке"/>
      <sheetName val="Анализ по товарке (ОПП)"/>
      <sheetName val="Анализ по реализации"/>
      <sheetName val="товарка факт по рег. тарифу"/>
      <sheetName val="Анализ товарки по рег. тарифу"/>
      <sheetName val="Анализ товарки ОПП рег. тарифу"/>
      <sheetName val="P2.1"/>
      <sheetName val="Мониторинг _2"/>
      <sheetName val="Регионы"/>
      <sheetName val="шаблон для R3"/>
      <sheetName val="реализация"/>
      <sheetName val="группы итого 1с"/>
      <sheetName val="группы рег."/>
      <sheetName val="группы нерег."/>
      <sheetName val="группы перерасчет рег."/>
      <sheetName val="группы перерасчет нерег."/>
      <sheetName val="группы итого проверка"/>
      <sheetName val="ПД_ПФ_2009"/>
      <sheetName val="Бюджет_2010_ожид."/>
      <sheetName val="перекрестка"/>
      <sheetName val="16"/>
      <sheetName val="18.2"/>
      <sheetName val="4"/>
      <sheetName val="6"/>
      <sheetName val="15"/>
      <sheetName val="17.1"/>
      <sheetName val="2.3"/>
      <sheetName val="ЭСО"/>
      <sheetName val="сбыт"/>
      <sheetName val="Ген. не уч. ОРЭМ"/>
      <sheetName val="сети"/>
      <sheetName val="21.3"/>
      <sheetName val="Форма 20 (1)"/>
      <sheetName val="Форма 20 (2)"/>
      <sheetName val="Форма 20 (3)"/>
      <sheetName val="Форма 20 (4)"/>
      <sheetName val="Форма 20 (5)"/>
      <sheetName val="ПД_дек"/>
      <sheetName val="ПФ_дек"/>
      <sheetName val="анализ 50"/>
      <sheetName val="анализ 51"/>
      <sheetName val="анализ 57"/>
      <sheetName val="анализ 62"/>
      <sheetName val="расшифровка 62"/>
      <sheetName val="ОСВ"/>
      <sheetName val="60,51"/>
      <sheetName val="71,50"/>
      <sheetName val="76.5,51"/>
      <sheetName val="91.2,51"/>
      <sheetName val="66,51"/>
      <sheetName val="бюджет_2010_фев"/>
      <sheetName val="расх. из приб. фев 2010"/>
      <sheetName val="инвест.прогр"/>
      <sheetName val="сч.60 услуги СЭ"/>
      <sheetName val="ДЗ_РСВ"/>
      <sheetName val="РСВ_продажа"/>
      <sheetName val="ДЗ_БР"/>
      <sheetName val="БР продажа "/>
      <sheetName val="ДЗ_мощность"/>
      <sheetName val="ДЗ_ТДЭн_компенсация"/>
      <sheetName val="КЗ_60.1"/>
      <sheetName val="КЗ_РСВ"/>
      <sheetName val="КЗ_КОМ"/>
      <sheetName val="КЗ_БР"/>
      <sheetName val="КЗ_76.5"/>
      <sheetName val="КЗ_71"/>
      <sheetName val="авансы выданные_60.2"/>
      <sheetName val="КЗ_ЦФР"/>
      <sheetName val=" анализ  70"/>
      <sheetName val="68.1_ПОДОХОДНЫЙ"/>
      <sheetName val="68.2_НДС"/>
      <sheetName val="68.4 налог на ПРИБЫЛЬ"/>
      <sheetName val="68.4.1._платежи в бюджет"/>
      <sheetName val="68.4.2_начисление _налога_ПРИБ."/>
      <sheetName val="68.8_ИМУЩЕСТВО"/>
      <sheetName val="68.10_ОКР.СРЕДА"/>
      <sheetName val="68.11_ТРАНСПОРТ"/>
      <sheetName val="68.12_ЗЕМЛЯ"/>
      <sheetName val="68.14_ГОСПОШЛИНА"/>
      <sheetName val="Анализ 97"/>
      <sheetName val="69.1_СОЦ_СТРАХ"/>
      <sheetName val="69.2_ПФ"/>
      <sheetName val="69.3_МЕД.СТРАХ."/>
      <sheetName val="69.11_ТРАВМАТИЗМ"/>
      <sheetName val="58.1 АКЦИИ СГЭС"/>
      <sheetName val="58.2_ВЕКСЕЛЯ"/>
      <sheetName val="58.3_ЗАЙМЫ"/>
      <sheetName val="58.2_91.1_ВЕКСЕЛЯ"/>
      <sheetName val="91.2_58.2_ВЕКСЕЛЯ"/>
      <sheetName val="анализ сч.75"/>
      <sheetName val="план счетов"/>
      <sheetName val="выручка_02"/>
      <sheetName val="Лист1"/>
      <sheetName val="Лист1 (2)"/>
      <sheetName val="Лист2"/>
      <sheetName val="Лист3"/>
      <sheetName val="FES"/>
      <sheetName val="Электроэн 4кв"/>
      <sheetName val="Вода 4кв"/>
      <sheetName val="Тепло 4кв"/>
      <sheetName val="ДПН внутр"/>
      <sheetName val="ДПН АРМ"/>
      <sheetName val="Control"/>
      <sheetName val="_x0018_O_x0000__x0000__x0000_"/>
      <sheetName val=""/>
      <sheetName val="Приток"/>
      <sheetName val="Отток"/>
      <sheetName val="Списки"/>
      <sheetName val="FST5"/>
      <sheetName val="TSheet"/>
      <sheetName val="Титульный"/>
      <sheetName val="реализация_СВОД"/>
      <sheetName val="реализация_нерег"/>
      <sheetName val="реализация_рег"/>
      <sheetName val="расчет_смешанного_тарифа"/>
      <sheetName val="товарка_население"/>
      <sheetName val="товарка_исх"/>
      <sheetName val="смешанный_тариф_рег"/>
      <sheetName val="товарка_рег"/>
      <sheetName val="смешанный_тариф_нерег"/>
      <sheetName val="товарка_нерег"/>
      <sheetName val="смешанный_тариф_итого"/>
      <sheetName val="товарка_итого"/>
      <sheetName val="1_1_1_1_(товарка_исх_)"/>
      <sheetName val="1_1_1_1_(товарка_рег)"/>
      <sheetName val="1_1_1_1_(товарка_нерег)"/>
      <sheetName val="1_1_1_1_(товарка_итого)"/>
      <sheetName val="1_1_1_1_(товарка_горсети_исх_)"/>
      <sheetName val="1_1_1_1_(товарка_горсети_рег)"/>
      <sheetName val="1_1_1_1_(товарка_горсети_нерег)"/>
      <sheetName val="1_1_1_1_(товарка_горсети_итого)"/>
      <sheetName val="товарка_отрасли"/>
      <sheetName val="товарка_группы"/>
      <sheetName val="товарка_горсети"/>
      <sheetName val="Анализ_по_товарке"/>
      <sheetName val="Анализ_по_товарке_(ОПП)"/>
      <sheetName val="Анализ_по_реализации"/>
      <sheetName val="товарка_факт_по_рег__тарифу"/>
      <sheetName val="Анализ_товарки_по_рег__тарифу"/>
      <sheetName val="Анализ_товарки_ОПП_рег__тарифу"/>
      <sheetName val="P2_1"/>
      <sheetName val="Мониторинг__2"/>
      <sheetName val="шаблон_для_R3"/>
      <sheetName val="группы_итого_1с"/>
      <sheetName val="группы_рег_"/>
      <sheetName val="группы_нерег_"/>
      <sheetName val="группы_перерасчет_рег_"/>
      <sheetName val="группы_перерасчет_нерег_"/>
      <sheetName val="группы_итого_проверка"/>
      <sheetName val="Бюджет_2010_ожид_"/>
      <sheetName val="Форма_20_(1)"/>
      <sheetName val="Форма_20_(2)"/>
      <sheetName val="Форма_20_(3)"/>
      <sheetName val="Форма_20_(4)"/>
      <sheetName val="Форма_20_(5)"/>
      <sheetName val="18_2"/>
      <sheetName val="17_1"/>
      <sheetName val="2_3"/>
      <sheetName val="Ген__не_уч__ОРЭМ"/>
      <sheetName val="21_3"/>
      <sheetName val="анализ_50"/>
      <sheetName val="анализ_51"/>
      <sheetName val="анализ_57"/>
      <sheetName val="анализ_62"/>
      <sheetName val="расшифровка_62"/>
      <sheetName val="76_5,51"/>
      <sheetName val="91_2,51"/>
      <sheetName val="расх__из_приб__фев_2010"/>
      <sheetName val="инвест_прогр"/>
      <sheetName val="сч_60_услуги_СЭ"/>
      <sheetName val="БР_продажа_"/>
      <sheetName val="КЗ_60_1"/>
      <sheetName val="КЗ_76_5"/>
      <sheetName val="авансы_выданные_60_2"/>
      <sheetName val="_анализ__70"/>
      <sheetName val="68_1_ПОДОХОДНЫЙ"/>
      <sheetName val="68_2_НДС"/>
      <sheetName val="68_4_налог_на_ПРИБЫЛЬ"/>
      <sheetName val="68_4_1__платежи_в_бюджет"/>
      <sheetName val="68_4_2_начисление__налога_ПРИБ_"/>
      <sheetName val="68_8_ИМУЩЕСТВО"/>
      <sheetName val="68_10_ОКР_СРЕДА"/>
      <sheetName val="68_11_ТРАНСПОРТ"/>
      <sheetName val="68_12_ЗЕМЛЯ"/>
      <sheetName val="68_14_ГОСПОШЛИНА"/>
      <sheetName val="Анализ_97"/>
      <sheetName val="69_1_СОЦ_СТРАХ"/>
      <sheetName val="69_2_ПФ"/>
      <sheetName val="69_3_МЕД_СТРАХ_"/>
      <sheetName val="69_11_ТРАВМАТИЗМ"/>
      <sheetName val="58_1_АКЦИИ_СГЭС"/>
      <sheetName val="58_2_ВЕКСЕЛЯ"/>
      <sheetName val="58_3_ЗАЙМЫ"/>
      <sheetName val="58_2_91_1_ВЕКСЕЛЯ"/>
      <sheetName val="91_2_58_2_ВЕКСЕЛЯ"/>
      <sheetName val="анализ_сч_75"/>
      <sheetName val="план_счетов"/>
      <sheetName val="Лист1_(2)"/>
      <sheetName val="Электроэн_4кв"/>
      <sheetName val="Вода_4кв"/>
      <sheetName val="Тепло_4кв"/>
      <sheetName val="ДПН_внутр"/>
      <sheetName val="ДПН_АРМ"/>
      <sheetName val="O"/>
      <sheetName val="35998"/>
      <sheetName val="44"/>
      <sheetName val="92"/>
      <sheetName val="94"/>
      <sheetName val="97"/>
      <sheetName val="Отчет"/>
      <sheetName val="_x0018_O???"/>
      <sheetName val="3"/>
      <sheetName val="5"/>
      <sheetName val="P2.2"/>
      <sheetName val="Расчёт"/>
      <sheetName val="14б ДПН отчет"/>
      <sheetName val="16а Сводный анализ"/>
      <sheetName val="НЕДЕЛИ"/>
      <sheetName val="реализация⼘6㮧疽М"/>
      <sheetName val="TEHSHEET"/>
      <sheetName val="_x0018_O"/>
      <sheetName val="_x0018_O_x0000_"/>
      <sheetName val="Топливо2009"/>
      <sheetName val="2009"/>
      <sheetName val="_x0018_O?"/>
      <sheetName val="Таб1.1"/>
      <sheetName val="ПС 110 кВ №13 А"/>
      <sheetName val="17"/>
      <sheetName val="Ф-1 (для АО-энерго)"/>
      <sheetName val="Ф-2 (для АО-энерго)"/>
      <sheetName val="свод"/>
      <sheetName val="Гр5(о)"/>
      <sheetName val="_x005f_x0018_O_x005f_x0000__x005f_x0000__x005f_x0000_"/>
      <sheetName val="Расчёт НВВ по RAB"/>
      <sheetName val="Лист4"/>
      <sheetName val="СВОД БДДС"/>
      <sheetName val="ПЭ"/>
      <sheetName val="СЭ"/>
      <sheetName val="ЧЭ"/>
      <sheetName val="ИА"/>
      <sheetName val="2. Баланс"/>
      <sheetName val="3. БДДС"/>
      <sheetName val="Бюджет_2015"/>
      <sheetName val="ПФ_2015"/>
      <sheetName val="ПД_2015"/>
      <sheetName val="НВВ"/>
      <sheetName val="Бюджет_15_поквартально."/>
      <sheetName val="Бюджет_01.15"/>
      <sheetName val="ПФ_01.15"/>
      <sheetName val="ПД_01.15"/>
      <sheetName val="Бюджет_02.15"/>
      <sheetName val="ПФ_02.15"/>
      <sheetName val="ПД_02.15"/>
      <sheetName val="Бюджет_03.15"/>
      <sheetName val="ПФ_03.15"/>
      <sheetName val="ПД_03.15"/>
      <sheetName val="Бюджет_1кв._15"/>
      <sheetName val="ПФ_1кв._15"/>
      <sheetName val="ПД_1кв._15"/>
      <sheetName val="Бюджет_04.15"/>
      <sheetName val="ПФ_04.15"/>
      <sheetName val="ПД_04.15"/>
      <sheetName val="Бюджет_05.15"/>
      <sheetName val="ПФ_05.15"/>
      <sheetName val="ПД_05.15"/>
      <sheetName val="Бюджет_06.15"/>
      <sheetName val="ПФ_06.15"/>
      <sheetName val="ПД_06.15"/>
      <sheetName val="Бюджет_2кв._15"/>
      <sheetName val="ПФ_2кв._15"/>
      <sheetName val="ПД_2кв._15"/>
      <sheetName val="Бюджет_6мес._15"/>
      <sheetName val="ПФ_6мес._15"/>
      <sheetName val="Справочник"/>
      <sheetName val="СевЭС"/>
      <sheetName val="НоябЭС"/>
      <sheetName val="КогЭС"/>
      <sheetName val="НВЭС"/>
      <sheetName val="НЮЭС"/>
      <sheetName val="ЭК"/>
      <sheetName val="УрайЭС"/>
      <sheetName val="СурЭС"/>
      <sheetName val="ТюмТПО "/>
      <sheetName val="ЮжТПО "/>
      <sheetName val="ИшТПО"/>
      <sheetName val="ТобТПО"/>
      <sheetName val="Справка"/>
      <sheetName val="ПС - Действующие"/>
      <sheetName val="Список"/>
      <sheetName val="ФБР"/>
      <sheetName val="ПД_6мес._15"/>
      <sheetName val="Бюджет_07.15"/>
      <sheetName val="ПФ_07.15"/>
      <sheetName val="ПД_07.15"/>
      <sheetName val="Бюджет_08.15"/>
      <sheetName val="ПФ_08.15"/>
      <sheetName val="ПД_08.15"/>
      <sheetName val="Бюджет_09.15"/>
      <sheetName val="ПФ_09.15"/>
      <sheetName val="ПД_09.15"/>
      <sheetName val="Бюджет_3кв._15"/>
      <sheetName val="Список дефектов"/>
      <sheetName val="ПФ_3кв._15"/>
      <sheetName val="ПД_3кв._15"/>
      <sheetName val="Бюджет_9мес._15"/>
      <sheetName val="ПФ_9мес._15"/>
      <sheetName val="ПД_9мес._15"/>
      <sheetName val="Бюджет_10.15"/>
      <sheetName val="ПФ_10.15"/>
      <sheetName val="ПД_10.15"/>
      <sheetName val="Бюджет_11.15"/>
      <sheetName val="ПФ_11.15"/>
      <sheetName val="ПД_11.15"/>
      <sheetName val="Бюджет_12.15"/>
      <sheetName val="ПФ_12.15"/>
      <sheetName val="ПД_12.15"/>
      <sheetName val="Бюджет_4кв._15"/>
      <sheetName val="ПФ_4кв._15"/>
      <sheetName val="ПД_4кв._15"/>
      <sheetName val="ТО 2016"/>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СБП_Списки"/>
      <sheetName val="СБП_ПрогнозныйБаланс_ВГО"/>
      <sheetName val="СБП_ПрогнозныйБаланс"/>
      <sheetName val="СБП_БДДС_ВГО"/>
      <sheetName val="СБП_БДДС"/>
      <sheetName val="СБП_ДохРасх_ВГО"/>
      <sheetName val="СБП_БДР"/>
      <sheetName val="СБП_ОФР"/>
      <sheetName val="СБП_СметаЗатрат"/>
      <sheetName val="СБП_ИПР"/>
      <sheetName val="СБП_Затраты_на_персонал"/>
      <sheetName val="СБП_ОцП"/>
      <sheetName val="СБП_ДопИнфо"/>
      <sheetName val="СБП_Общее"/>
      <sheetName val="Сценарные условия"/>
      <sheetName val="Титул"/>
      <sheetName val="Содержание - расшир.формат"/>
      <sheetName val="Содержание - агрегир. формат"/>
      <sheetName val="1.Общие сведения"/>
      <sheetName val="2.Оценочные показатели"/>
      <sheetName val="9.ОФР"/>
      <sheetName val="3.Программа реализации"/>
      <sheetName val="4.Баланс эм"/>
      <sheetName val="5.Производство"/>
      <sheetName val="6.Топливо"/>
      <sheetName val="7.ИПР"/>
      <sheetName val="8.Затраты на персонал"/>
      <sheetName val="10.1. Смета затрат"/>
      <sheetName val="10.2. Прочие ДиР"/>
      <sheetName val="11. БДР"/>
      <sheetName val="12.БДДС (ДПН)"/>
      <sheetName val="СБП_Проверки"/>
      <sheetName val="13.Прогнозный баланс"/>
      <sheetName val="14.ПУЭ"/>
      <sheetName val="ОР_новая методика 2"/>
      <sheetName val="ОР_новая методика"/>
      <sheetName val="т4,т4а"/>
      <sheetName val="REESTR_ORG"/>
      <sheetName val="Инструкция"/>
      <sheetName val=" O_x0000__x0000__x0000_"/>
      <sheetName val=" O???"/>
      <sheetName val=" O_x0000_"/>
      <sheetName val=" O"/>
      <sheetName val=" O?"/>
      <sheetName val="1.3 Расчет НВВ по RAB (2022)"/>
      <sheetName val="1.7 Баланс ээ"/>
      <sheetName val="реализация_СВОД1"/>
      <sheetName val="реализация_нерег1"/>
      <sheetName val="реализация_рег1"/>
      <sheetName val="расчет_смешанного_тарифа1"/>
      <sheetName val="товарка_население1"/>
      <sheetName val="товарка_исх1"/>
      <sheetName val="смешанный_тариф_рег1"/>
      <sheetName val="товарка_рег1"/>
      <sheetName val="смешанный_тариф_нерег1"/>
      <sheetName val="товарка_нерег1"/>
      <sheetName val="смешанный_тариф_итого1"/>
      <sheetName val="товарка_итого1"/>
      <sheetName val="1_1_1_1_(товарка_исх_)1"/>
      <sheetName val="1_1_1_1_(товарка_рег)1"/>
      <sheetName val="1_1_1_1_(товарка_нерег)1"/>
      <sheetName val="1_1_1_1_(товарка_итого)1"/>
      <sheetName val="1_1_1_1_(товарка_горсети_исх_)1"/>
      <sheetName val="1_1_1_1_(товарка_горсети_рег)1"/>
      <sheetName val="1_1_1_1_(товарка_горсети_нерег1"/>
      <sheetName val="1_1_1_1_(товарка_горсети_итого1"/>
      <sheetName val="товарка_отрасли1"/>
      <sheetName val="товарка_группы1"/>
      <sheetName val="товарка_горсети1"/>
      <sheetName val="Анализ_по_товарке1"/>
      <sheetName val="Анализ_по_товарке_(ОПП)1"/>
      <sheetName val="Анализ_по_реализации1"/>
      <sheetName val="товарка_факт_по_рег__тарифу1"/>
      <sheetName val="Анализ_товарки_по_рег__тарифу1"/>
      <sheetName val="Анализ_товарки_ОПП_рег__тарифу1"/>
      <sheetName val="P2_11"/>
      <sheetName val="Мониторинг__21"/>
      <sheetName val="группы_итого_1с1"/>
      <sheetName val="группы_рег_1"/>
      <sheetName val="группы_нерег_1"/>
      <sheetName val="группы_перерасчет_рег_1"/>
      <sheetName val="группы_перерасчет_нерег_1"/>
      <sheetName val="группы_итого_проверка1"/>
      <sheetName val="Бюджет_2010_ожид_1"/>
      <sheetName val="Ген__не_уч__ОРЭМ1"/>
      <sheetName val="шаблон_для_R31"/>
      <sheetName val="18_21"/>
      <sheetName val="17_11"/>
      <sheetName val="21_31"/>
      <sheetName val="2_31"/>
      <sheetName val="Форма_20_(1)1"/>
      <sheetName val="Форма_20_(2)1"/>
      <sheetName val="Форма_20_(3)1"/>
      <sheetName val="Форма_20_(4)1"/>
      <sheetName val="Форма_20_(5)1"/>
      <sheetName val="анализ_501"/>
      <sheetName val="анализ_511"/>
      <sheetName val="анализ_571"/>
      <sheetName val="анализ_621"/>
      <sheetName val="расшифровка_621"/>
      <sheetName val="76_5,511"/>
      <sheetName val="91_2,511"/>
      <sheetName val="расх__из_приб__фев_20101"/>
      <sheetName val="инвест_прогр1"/>
      <sheetName val="сч_60_услуги_СЭ1"/>
      <sheetName val="БР_продажа_1"/>
      <sheetName val="КЗ_60_11"/>
      <sheetName val="КЗ_76_51"/>
      <sheetName val="авансы_выданные_60_21"/>
      <sheetName val="_анализ__701"/>
      <sheetName val="68_1_ПОДОХОДНЫЙ1"/>
      <sheetName val="68_2_НДС1"/>
      <sheetName val="68_4_налог_на_ПРИБЫЛЬ1"/>
      <sheetName val="68_4_1__платежи_в_бюджет1"/>
      <sheetName val="68_4_2_начисление__налога_ПРИБ1"/>
      <sheetName val="68_8_ИМУЩЕСТВО1"/>
      <sheetName val="68_10_ОКР_СРЕДА1"/>
      <sheetName val="68_11_ТРАНСПОРТ1"/>
      <sheetName val="68_12_ЗЕМЛЯ1"/>
      <sheetName val="68_14_ГОСПОШЛИНА1"/>
      <sheetName val="Анализ_971"/>
      <sheetName val="69_1_СОЦ_СТРАХ1"/>
      <sheetName val="69_2_ПФ1"/>
      <sheetName val="69_3_МЕД_СТРАХ_1"/>
      <sheetName val="69_11_ТРАВМАТИЗМ1"/>
      <sheetName val="58_1_АКЦИИ_СГЭС1"/>
      <sheetName val="58_2_ВЕКСЕЛЯ1"/>
      <sheetName val="58_3_ЗАЙМЫ1"/>
      <sheetName val="58_2_91_1_ВЕКСЕЛЯ1"/>
      <sheetName val="91_2_58_2_ВЕКСЕЛЯ1"/>
      <sheetName val="анализ_сч_751"/>
      <sheetName val="план_счетов1"/>
      <sheetName val="Лист1_(2)1"/>
      <sheetName val="Электроэн_4кв1"/>
      <sheetName val="Вода_4кв1"/>
      <sheetName val="Тепло_4кв1"/>
      <sheetName val="ДПН_внутр1"/>
      <sheetName val="ДПН_АРМ1"/>
      <sheetName val="O???"/>
      <sheetName val="P2_2"/>
      <sheetName val="14б_ДПН_отчет"/>
      <sheetName val="16а_Сводный_анализ"/>
      <sheetName val="O?"/>
      <sheetName val="Таб1_1"/>
      <sheetName val="ПС_110_кВ_№13_А"/>
      <sheetName val="Ф-1_(для_АО-энерго)"/>
      <sheetName val="Ф-2_(для_АО-энерго)"/>
      <sheetName val="Расчёт_НВВ_по_RAB"/>
      <sheetName val="СВОД_БДДС"/>
      <sheetName val="2__Баланс"/>
      <sheetName val="3__БДДС"/>
      <sheetName val="Бюджет_15_поквартально_"/>
      <sheetName val="Бюджет_01_15"/>
      <sheetName val="ПФ_01_15"/>
      <sheetName val="ПД_01_15"/>
      <sheetName val="Бюджет_02_15"/>
      <sheetName val="ПФ_02_15"/>
      <sheetName val="ПД_02_15"/>
      <sheetName val="Бюджет_03_15"/>
      <sheetName val="ПФ_03_15"/>
      <sheetName val="ПД_03_15"/>
      <sheetName val="Бюджет_1кв__15"/>
      <sheetName val="ПФ_1кв__15"/>
      <sheetName val="ПД_1кв__15"/>
      <sheetName val="Бюджет_04_15"/>
      <sheetName val="ПФ_04_15"/>
      <sheetName val="ПД_04_15"/>
      <sheetName val="Бюджет_05_15"/>
      <sheetName val="ПФ_05_15"/>
      <sheetName val="ПД_05_15"/>
      <sheetName val="Бюджет_06_15"/>
      <sheetName val="ПФ_06_15"/>
      <sheetName val="ПД_06_15"/>
      <sheetName val="Бюджет_2кв__15"/>
      <sheetName val="ПФ_2кв__15"/>
      <sheetName val="ПД_2кв__15"/>
      <sheetName val="Бюджет_6мес__15"/>
      <sheetName val="ПФ_6мес__15"/>
      <sheetName val="ТюмТПО_"/>
      <sheetName val="ЮжТПО_"/>
      <sheetName val="ПС_-_Действующие"/>
      <sheetName val="ПД_6мес__15"/>
      <sheetName val="Бюджет_07_15"/>
      <sheetName val="ПФ_07_15"/>
      <sheetName val="ПД_07_15"/>
      <sheetName val="Бюджет_08_15"/>
      <sheetName val="ПФ_08_15"/>
      <sheetName val="ПД_08_15"/>
      <sheetName val="Бюджет_09_15"/>
      <sheetName val="ПФ_09_15"/>
      <sheetName val="ПД_09_15"/>
      <sheetName val="Бюджет_3кв__15"/>
      <sheetName val="Список_дефектов"/>
      <sheetName val="ПФ_3кв__15"/>
      <sheetName val="ПД_3кв__15"/>
      <sheetName val="Бюджет_9мес__15"/>
      <sheetName val="ПФ_9мес__15"/>
      <sheetName val="ПД_9мес__15"/>
      <sheetName val="Бюджет_10_15"/>
      <sheetName val="ПФ_10_15"/>
      <sheetName val="ПД_10_15"/>
      <sheetName val="Бюджет_11_15"/>
      <sheetName val="ПФ_11_15"/>
      <sheetName val="ПД_11_15"/>
      <sheetName val="Бюджет_12_15"/>
      <sheetName val="ПФ_12_15"/>
      <sheetName val="ПД_12_15"/>
      <sheetName val="Бюджет_4кв__15"/>
      <sheetName val="ПФ_4кв__15"/>
      <sheetName val="ПД_4кв__15"/>
      <sheetName val="ТО_2016"/>
      <sheetName val="Сценарные_условия"/>
      <sheetName val="Содержание_-_расшир_формат"/>
      <sheetName val="Содержание_-_агрегир__формат"/>
      <sheetName val="1_Общие_сведения"/>
      <sheetName val="2_Оценочные_показатели"/>
      <sheetName val="9_ОФР"/>
      <sheetName val="3_Программа_реализации"/>
      <sheetName val="4_Баланс_эм"/>
      <sheetName val="5_Производство"/>
      <sheetName val="6_Топливо"/>
      <sheetName val="7_ИПР"/>
      <sheetName val="8_Затраты_на_персонал"/>
      <sheetName val="10_1__Смета_затрат"/>
      <sheetName val="10_2__Прочие_ДиР"/>
      <sheetName val="11__БДР"/>
      <sheetName val="12_БДДС_(ДПН)"/>
      <sheetName val="13_Прогнозный_баланс"/>
      <sheetName val="14_ПУЭ"/>
      <sheetName val="ОР_новая_методика_2"/>
      <sheetName val="ОР_новая_методика"/>
      <sheetName val="Производство_электроэнергии"/>
      <sheetName val="Т19_1"/>
      <sheetName val="_O"/>
      <sheetName val="_O???"/>
      <sheetName val="_O?"/>
      <sheetName val="1_3_Расчет_НВВ_по_RAB_(2022)"/>
      <sheetName val="1_7_Баланс_ээ"/>
      <sheetName val="共機J"/>
      <sheetName val="прил 1"/>
      <sheetName val="_x005f_x0018_O___"/>
      <sheetName val="_x005f_x0018_O_x005f_x0000_"/>
      <sheetName val="_x005f_x0018_O"/>
      <sheetName val="_x005f_x0018_O_"/>
      <sheetName val="_x005f_x005f_x005f_x0018_O_x005f_x005f_x005f_x0000__x00"/>
      <sheetName val="_x0018_O___"/>
      <sheetName val="_x0018_O_"/>
      <sheetName val="_x005f_x0018_O_x005f_x0000__x00"/>
      <sheetName val=" O___"/>
      <sheetName val=" O_"/>
      <sheetName val="уф-61"/>
      <sheetName val="2"/>
      <sheetName val="0.1"/>
      <sheetName val="1"/>
      <sheetName val="10"/>
      <sheetName val="11"/>
      <sheetName val="12"/>
      <sheetName val="13"/>
      <sheetName val="14"/>
      <sheetName val="18"/>
      <sheetName val="24.1"/>
      <sheetName val="30"/>
      <sheetName val="6.1"/>
      <sheetName val="7"/>
      <sheetName val="8"/>
      <sheetName val="9"/>
      <sheetName val="20:21"/>
      <sheetName val="共機計算"/>
    </sheetNames>
    <sheetDataSet>
      <sheetData sheetId="0" refreshError="1"/>
      <sheetData sheetId="1" refreshError="1"/>
      <sheetData sheetId="2" refreshError="1"/>
      <sheetData sheetId="3" refreshError="1"/>
      <sheetData sheetId="4" refreshError="1">
        <row r="2">
          <cell r="A2" t="str">
            <v>ТЭС-1</v>
          </cell>
        </row>
        <row r="4">
          <cell r="E4" t="str">
            <v>ТЭС-1</v>
          </cell>
          <cell r="G4" t="str">
            <v>ТЭС-2</v>
          </cell>
          <cell r="J4" t="str">
            <v>ГЭС-1</v>
          </cell>
          <cell r="L4" t="str">
            <v>ГЭС-2</v>
          </cell>
        </row>
        <row r="8">
          <cell r="J8">
            <v>0</v>
          </cell>
          <cell r="K8">
            <v>0</v>
          </cell>
          <cell r="L8">
            <v>0</v>
          </cell>
        </row>
        <row r="9">
          <cell r="J9">
            <v>0</v>
          </cell>
          <cell r="K9">
            <v>0</v>
          </cell>
          <cell r="L9">
            <v>0</v>
          </cell>
          <cell r="M9" t="e">
            <v>#NAME?</v>
          </cell>
        </row>
        <row r="10">
          <cell r="J10">
            <v>0</v>
          </cell>
          <cell r="K10">
            <v>0</v>
          </cell>
          <cell r="L10">
            <v>0</v>
          </cell>
          <cell r="M10" t="e">
            <v>#NAME?</v>
          </cell>
        </row>
        <row r="11">
          <cell r="J11">
            <v>0</v>
          </cell>
          <cell r="K11">
            <v>0</v>
          </cell>
          <cell r="L11">
            <v>0</v>
          </cell>
          <cell r="M11">
            <v>0</v>
          </cell>
        </row>
        <row r="13">
          <cell r="E13">
            <v>0</v>
          </cell>
          <cell r="F13">
            <v>0</v>
          </cell>
          <cell r="G13">
            <v>0</v>
          </cell>
          <cell r="H13">
            <v>0</v>
          </cell>
          <cell r="J13">
            <v>0</v>
          </cell>
          <cell r="K13">
            <v>0</v>
          </cell>
          <cell r="L13">
            <v>0</v>
          </cell>
          <cell r="M13" t="e">
            <v>#NAME?</v>
          </cell>
        </row>
        <row r="16">
          <cell r="E16">
            <v>0</v>
          </cell>
          <cell r="F16">
            <v>0</v>
          </cell>
          <cell r="G16">
            <v>0</v>
          </cell>
          <cell r="H16">
            <v>0</v>
          </cell>
          <cell r="J16">
            <v>0</v>
          </cell>
          <cell r="K16">
            <v>0</v>
          </cell>
          <cell r="L16">
            <v>0</v>
          </cell>
          <cell r="M16">
            <v>0</v>
          </cell>
        </row>
        <row r="17">
          <cell r="F17">
            <v>0</v>
          </cell>
        </row>
        <row r="19">
          <cell r="E19">
            <v>0</v>
          </cell>
          <cell r="K19" t="e">
            <v>#NAME?</v>
          </cell>
          <cell r="L19" t="e">
            <v>#NAME?</v>
          </cell>
          <cell r="M19" t="e">
            <v>#NAME?</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ow r="8">
          <cell r="D8">
            <v>15739</v>
          </cell>
        </row>
      </sheetData>
      <sheetData sheetId="39">
        <row r="8">
          <cell r="D8">
            <v>15739</v>
          </cell>
        </row>
      </sheetData>
      <sheetData sheetId="40">
        <row r="8">
          <cell r="D8">
            <v>15739</v>
          </cell>
        </row>
      </sheetData>
      <sheetData sheetId="41">
        <row r="8">
          <cell r="D8">
            <v>15739</v>
          </cell>
        </row>
      </sheetData>
      <sheetData sheetId="42">
        <row r="8">
          <cell r="D8">
            <v>15739</v>
          </cell>
        </row>
      </sheetData>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ow r="8">
          <cell r="D8">
            <v>15739</v>
          </cell>
        </row>
      </sheetData>
      <sheetData sheetId="76">
        <row r="8">
          <cell r="D8">
            <v>15739</v>
          </cell>
        </row>
      </sheetData>
      <sheetData sheetId="77">
        <row r="8">
          <cell r="D8">
            <v>15739</v>
          </cell>
        </row>
      </sheetData>
      <sheetData sheetId="78">
        <row r="8">
          <cell r="D8">
            <v>15739</v>
          </cell>
        </row>
      </sheetData>
      <sheetData sheetId="79">
        <row r="8">
          <cell r="D8">
            <v>15739</v>
          </cell>
        </row>
      </sheetData>
      <sheetData sheetId="80">
        <row r="8">
          <cell r="D8">
            <v>15739</v>
          </cell>
        </row>
      </sheetData>
      <sheetData sheetId="81">
        <row r="8">
          <cell r="D8">
            <v>15739</v>
          </cell>
        </row>
      </sheetData>
      <sheetData sheetId="82">
        <row r="8">
          <cell r="D8">
            <v>15739</v>
          </cell>
        </row>
      </sheetData>
      <sheetData sheetId="83">
        <row r="8">
          <cell r="D8">
            <v>15739</v>
          </cell>
        </row>
      </sheetData>
      <sheetData sheetId="84">
        <row r="8">
          <cell r="D8">
            <v>15739</v>
          </cell>
        </row>
      </sheetData>
      <sheetData sheetId="85">
        <row r="8">
          <cell r="D8">
            <v>15739</v>
          </cell>
        </row>
      </sheetData>
      <sheetData sheetId="86">
        <row r="8">
          <cell r="D8">
            <v>15739</v>
          </cell>
        </row>
      </sheetData>
      <sheetData sheetId="87">
        <row r="8">
          <cell r="D8">
            <v>15739</v>
          </cell>
        </row>
      </sheetData>
      <sheetData sheetId="88">
        <row r="8">
          <cell r="D8">
            <v>15739</v>
          </cell>
        </row>
      </sheetData>
      <sheetData sheetId="89">
        <row r="8">
          <cell r="D8">
            <v>15739</v>
          </cell>
        </row>
      </sheetData>
      <sheetData sheetId="90">
        <row r="8">
          <cell r="D8">
            <v>15739</v>
          </cell>
        </row>
      </sheetData>
      <sheetData sheetId="91">
        <row r="8">
          <cell r="D8">
            <v>15739</v>
          </cell>
        </row>
      </sheetData>
      <sheetData sheetId="92">
        <row r="8">
          <cell r="D8">
            <v>15739</v>
          </cell>
        </row>
      </sheetData>
      <sheetData sheetId="93">
        <row r="8">
          <cell r="D8">
            <v>15739</v>
          </cell>
        </row>
      </sheetData>
      <sheetData sheetId="94">
        <row r="8">
          <cell r="D8">
            <v>15739</v>
          </cell>
        </row>
      </sheetData>
      <sheetData sheetId="95">
        <row r="8">
          <cell r="D8">
            <v>15739</v>
          </cell>
        </row>
      </sheetData>
      <sheetData sheetId="96">
        <row r="8">
          <cell r="D8">
            <v>15739</v>
          </cell>
        </row>
      </sheetData>
      <sheetData sheetId="97">
        <row r="8">
          <cell r="D8">
            <v>15739</v>
          </cell>
        </row>
      </sheetData>
      <sheetData sheetId="98">
        <row r="8">
          <cell r="D8">
            <v>15739</v>
          </cell>
        </row>
      </sheetData>
      <sheetData sheetId="99">
        <row r="8">
          <cell r="D8">
            <v>15739</v>
          </cell>
        </row>
      </sheetData>
      <sheetData sheetId="100">
        <row r="8">
          <cell r="D8">
            <v>15739</v>
          </cell>
        </row>
      </sheetData>
      <sheetData sheetId="101">
        <row r="8">
          <cell r="D8">
            <v>15739</v>
          </cell>
        </row>
      </sheetData>
      <sheetData sheetId="102">
        <row r="8">
          <cell r="D8">
            <v>15739</v>
          </cell>
        </row>
      </sheetData>
      <sheetData sheetId="103">
        <row r="8">
          <cell r="D8">
            <v>15739</v>
          </cell>
        </row>
      </sheetData>
      <sheetData sheetId="104">
        <row r="8">
          <cell r="D8">
            <v>15739</v>
          </cell>
        </row>
      </sheetData>
      <sheetData sheetId="105">
        <row r="8">
          <cell r="D8">
            <v>15739</v>
          </cell>
        </row>
      </sheetData>
      <sheetData sheetId="106">
        <row r="8">
          <cell r="D8">
            <v>15739</v>
          </cell>
        </row>
      </sheetData>
      <sheetData sheetId="107">
        <row r="8">
          <cell r="D8">
            <v>15739</v>
          </cell>
        </row>
      </sheetData>
      <sheetData sheetId="108">
        <row r="8">
          <cell r="D8">
            <v>15739</v>
          </cell>
        </row>
      </sheetData>
      <sheetData sheetId="109">
        <row r="8">
          <cell r="D8">
            <v>15739</v>
          </cell>
        </row>
      </sheetData>
      <sheetData sheetId="110">
        <row r="8">
          <cell r="D8">
            <v>15739</v>
          </cell>
        </row>
      </sheetData>
      <sheetData sheetId="111">
        <row r="8">
          <cell r="D8">
            <v>15739</v>
          </cell>
        </row>
      </sheetData>
      <sheetData sheetId="112">
        <row r="8">
          <cell r="D8">
            <v>15739</v>
          </cell>
        </row>
      </sheetData>
      <sheetData sheetId="113">
        <row r="8">
          <cell r="D8">
            <v>15739</v>
          </cell>
        </row>
      </sheetData>
      <sheetData sheetId="114">
        <row r="8">
          <cell r="D8">
            <v>15739</v>
          </cell>
        </row>
      </sheetData>
      <sheetData sheetId="115">
        <row r="8">
          <cell r="D8">
            <v>15739</v>
          </cell>
        </row>
      </sheetData>
      <sheetData sheetId="116">
        <row r="8">
          <cell r="D8">
            <v>15739</v>
          </cell>
        </row>
      </sheetData>
      <sheetData sheetId="117">
        <row r="8">
          <cell r="D8">
            <v>15739</v>
          </cell>
        </row>
      </sheetData>
      <sheetData sheetId="118">
        <row r="8">
          <cell r="D8">
            <v>15739</v>
          </cell>
        </row>
      </sheetData>
      <sheetData sheetId="119">
        <row r="8">
          <cell r="D8">
            <v>15739</v>
          </cell>
        </row>
      </sheetData>
      <sheetData sheetId="120">
        <row r="8">
          <cell r="D8">
            <v>15739</v>
          </cell>
        </row>
      </sheetData>
      <sheetData sheetId="121">
        <row r="8">
          <cell r="D8">
            <v>15739</v>
          </cell>
        </row>
      </sheetData>
      <sheetData sheetId="122">
        <row r="8">
          <cell r="D8">
            <v>15739</v>
          </cell>
        </row>
      </sheetData>
      <sheetData sheetId="123">
        <row r="8">
          <cell r="D8">
            <v>15739</v>
          </cell>
        </row>
      </sheetData>
      <sheetData sheetId="124">
        <row r="8">
          <cell r="D8">
            <v>15739</v>
          </cell>
        </row>
      </sheetData>
      <sheetData sheetId="125">
        <row r="8">
          <cell r="D8">
            <v>15739</v>
          </cell>
        </row>
      </sheetData>
      <sheetData sheetId="126">
        <row r="8">
          <cell r="D8">
            <v>15739</v>
          </cell>
        </row>
      </sheetData>
      <sheetData sheetId="127">
        <row r="8">
          <cell r="D8">
            <v>15739</v>
          </cell>
        </row>
      </sheetData>
      <sheetData sheetId="128">
        <row r="8">
          <cell r="D8">
            <v>15739</v>
          </cell>
        </row>
      </sheetData>
      <sheetData sheetId="129">
        <row r="8">
          <cell r="D8">
            <v>15739</v>
          </cell>
        </row>
      </sheetData>
      <sheetData sheetId="130">
        <row r="8">
          <cell r="D8">
            <v>15739</v>
          </cell>
        </row>
      </sheetData>
      <sheetData sheetId="131">
        <row r="8">
          <cell r="D8">
            <v>15739</v>
          </cell>
        </row>
      </sheetData>
      <sheetData sheetId="132">
        <row r="8">
          <cell r="D8">
            <v>15739</v>
          </cell>
        </row>
      </sheetData>
      <sheetData sheetId="133">
        <row r="8">
          <cell r="D8">
            <v>15739</v>
          </cell>
        </row>
      </sheetData>
      <sheetData sheetId="134" refreshError="1"/>
      <sheetData sheetId="135" refreshError="1"/>
      <sheetData sheetId="136">
        <row r="8">
          <cell r="D8">
            <v>15739</v>
          </cell>
        </row>
      </sheetData>
      <sheetData sheetId="137">
        <row r="8">
          <cell r="D8">
            <v>15739</v>
          </cell>
        </row>
      </sheetData>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ow r="15">
          <cell r="F15" t="str">
            <v>План движения потоков наличности ОАО "Ленэнерго" на 4 квартал 2012 года</v>
          </cell>
        </row>
      </sheetData>
      <sheetData sheetId="246">
        <row r="15">
          <cell r="F15" t="str">
            <v>План движения потоков наличности ОАО "Ленэнерго" на 4 квартал 2012 года</v>
          </cell>
        </row>
      </sheetData>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ow r="2">
          <cell r="A2">
            <v>0</v>
          </cell>
        </row>
      </sheetData>
      <sheetData sheetId="258">
        <row r="2">
          <cell r="A2">
            <v>0</v>
          </cell>
        </row>
      </sheetData>
      <sheetData sheetId="259" refreshError="1"/>
      <sheetData sheetId="260" refreshError="1"/>
      <sheetData sheetId="261" refreshError="1"/>
      <sheetData sheetId="262" refreshError="1"/>
      <sheetData sheetId="263">
        <row r="2">
          <cell r="A2">
            <v>0</v>
          </cell>
        </row>
      </sheetData>
      <sheetData sheetId="264">
        <row r="2">
          <cell r="A2">
            <v>0</v>
          </cell>
        </row>
      </sheetData>
      <sheetData sheetId="265" refreshError="1"/>
      <sheetData sheetId="266" refreshError="1"/>
      <sheetData sheetId="267" refreshError="1"/>
      <sheetData sheetId="268" refreshError="1"/>
      <sheetData sheetId="269">
        <row r="2">
          <cell r="A2">
            <v>0</v>
          </cell>
        </row>
      </sheetData>
      <sheetData sheetId="270">
        <row r="2">
          <cell r="A2">
            <v>0</v>
          </cell>
        </row>
      </sheetData>
      <sheetData sheetId="271" refreshError="1"/>
      <sheetData sheetId="272">
        <row r="2">
          <cell r="A2" t="str">
            <v>ТЭС-1</v>
          </cell>
        </row>
      </sheetData>
      <sheetData sheetId="273">
        <row r="2">
          <cell r="A2" t="str">
            <v>ТЭС-1</v>
          </cell>
        </row>
      </sheetData>
      <sheetData sheetId="274">
        <row r="2">
          <cell r="A2">
            <v>0</v>
          </cell>
        </row>
      </sheetData>
      <sheetData sheetId="275">
        <row r="2">
          <cell r="A2" t="str">
            <v>ТЭС-1</v>
          </cell>
        </row>
      </sheetData>
      <sheetData sheetId="276">
        <row r="2">
          <cell r="A2">
            <v>0</v>
          </cell>
        </row>
      </sheetData>
      <sheetData sheetId="277">
        <row r="2">
          <cell r="A2">
            <v>0</v>
          </cell>
        </row>
      </sheetData>
      <sheetData sheetId="278">
        <row r="2">
          <cell r="A2">
            <v>0</v>
          </cell>
        </row>
      </sheetData>
      <sheetData sheetId="279">
        <row r="2">
          <cell r="A2">
            <v>0</v>
          </cell>
        </row>
      </sheetData>
      <sheetData sheetId="280">
        <row r="2">
          <cell r="A2">
            <v>0</v>
          </cell>
        </row>
      </sheetData>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ow r="2">
          <cell r="A2">
            <v>0</v>
          </cell>
        </row>
      </sheetData>
      <sheetData sheetId="310">
        <row r="2">
          <cell r="A2">
            <v>0</v>
          </cell>
        </row>
      </sheetData>
      <sheetData sheetId="311">
        <row r="2">
          <cell r="A2">
            <v>0</v>
          </cell>
        </row>
      </sheetData>
      <sheetData sheetId="312">
        <row r="2">
          <cell r="A2">
            <v>0</v>
          </cell>
        </row>
      </sheetData>
      <sheetData sheetId="313">
        <row r="2">
          <cell r="A2">
            <v>0</v>
          </cell>
        </row>
      </sheetData>
      <sheetData sheetId="314">
        <row r="2">
          <cell r="A2">
            <v>0</v>
          </cell>
        </row>
      </sheetData>
      <sheetData sheetId="315">
        <row r="2">
          <cell r="A2">
            <v>0</v>
          </cell>
        </row>
      </sheetData>
      <sheetData sheetId="316">
        <row r="2">
          <cell r="A2">
            <v>0</v>
          </cell>
        </row>
      </sheetData>
      <sheetData sheetId="317">
        <row r="2">
          <cell r="A2">
            <v>0</v>
          </cell>
        </row>
      </sheetData>
      <sheetData sheetId="318">
        <row r="2">
          <cell r="A2">
            <v>0</v>
          </cell>
        </row>
      </sheetData>
      <sheetData sheetId="319">
        <row r="2">
          <cell r="A2">
            <v>0</v>
          </cell>
        </row>
      </sheetData>
      <sheetData sheetId="320">
        <row r="2">
          <cell r="A2">
            <v>0</v>
          </cell>
        </row>
      </sheetData>
      <sheetData sheetId="321">
        <row r="2">
          <cell r="A2">
            <v>0</v>
          </cell>
        </row>
      </sheetData>
      <sheetData sheetId="322" refreshError="1"/>
      <sheetData sheetId="323" refreshError="1"/>
      <sheetData sheetId="324" refreshError="1"/>
      <sheetData sheetId="325" refreshError="1"/>
      <sheetData sheetId="326">
        <row r="2">
          <cell r="A2">
            <v>0</v>
          </cell>
        </row>
      </sheetData>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ow r="2">
          <cell r="A2">
            <v>0</v>
          </cell>
        </row>
      </sheetData>
      <sheetData sheetId="358">
        <row r="2">
          <cell r="A2">
            <v>0</v>
          </cell>
        </row>
      </sheetData>
      <sheetData sheetId="359">
        <row r="2">
          <cell r="A2">
            <v>0</v>
          </cell>
        </row>
      </sheetData>
      <sheetData sheetId="360">
        <row r="2">
          <cell r="A2">
            <v>0</v>
          </cell>
        </row>
      </sheetData>
      <sheetData sheetId="361">
        <row r="2">
          <cell r="A2">
            <v>0</v>
          </cell>
        </row>
      </sheetData>
      <sheetData sheetId="362">
        <row r="2">
          <cell r="A2">
            <v>0</v>
          </cell>
        </row>
      </sheetData>
      <sheetData sheetId="363">
        <row r="2">
          <cell r="A2">
            <v>0</v>
          </cell>
        </row>
      </sheetData>
      <sheetData sheetId="364">
        <row r="2">
          <cell r="A2">
            <v>0</v>
          </cell>
        </row>
      </sheetData>
      <sheetData sheetId="365">
        <row r="2">
          <cell r="A2">
            <v>0</v>
          </cell>
        </row>
      </sheetData>
      <sheetData sheetId="366">
        <row r="2">
          <cell r="A2">
            <v>0</v>
          </cell>
        </row>
      </sheetData>
      <sheetData sheetId="367">
        <row r="2">
          <cell r="A2">
            <v>0</v>
          </cell>
        </row>
      </sheetData>
      <sheetData sheetId="368">
        <row r="2">
          <cell r="A2">
            <v>0</v>
          </cell>
        </row>
      </sheetData>
      <sheetData sheetId="369">
        <row r="2">
          <cell r="A2">
            <v>0</v>
          </cell>
        </row>
      </sheetData>
      <sheetData sheetId="370">
        <row r="2">
          <cell r="A2">
            <v>0</v>
          </cell>
        </row>
      </sheetData>
      <sheetData sheetId="371">
        <row r="2">
          <cell r="A2">
            <v>0</v>
          </cell>
        </row>
      </sheetData>
      <sheetData sheetId="372">
        <row r="2">
          <cell r="A2">
            <v>0</v>
          </cell>
        </row>
      </sheetData>
      <sheetData sheetId="373">
        <row r="2">
          <cell r="A2">
            <v>0</v>
          </cell>
        </row>
      </sheetData>
      <sheetData sheetId="374">
        <row r="2">
          <cell r="A2">
            <v>0</v>
          </cell>
        </row>
      </sheetData>
      <sheetData sheetId="375">
        <row r="2">
          <cell r="A2">
            <v>0</v>
          </cell>
        </row>
      </sheetData>
      <sheetData sheetId="376">
        <row r="2">
          <cell r="A2">
            <v>0</v>
          </cell>
        </row>
      </sheetData>
      <sheetData sheetId="377">
        <row r="2">
          <cell r="A2">
            <v>0</v>
          </cell>
        </row>
      </sheetData>
      <sheetData sheetId="378">
        <row r="2">
          <cell r="A2">
            <v>0</v>
          </cell>
        </row>
      </sheetData>
      <sheetData sheetId="379">
        <row r="2">
          <cell r="A2">
            <v>0</v>
          </cell>
        </row>
      </sheetData>
      <sheetData sheetId="380">
        <row r="2">
          <cell r="A2">
            <v>0</v>
          </cell>
        </row>
      </sheetData>
      <sheetData sheetId="381">
        <row r="2">
          <cell r="A2">
            <v>0</v>
          </cell>
        </row>
      </sheetData>
      <sheetData sheetId="382">
        <row r="2">
          <cell r="A2">
            <v>0</v>
          </cell>
        </row>
      </sheetData>
      <sheetData sheetId="383">
        <row r="2">
          <cell r="A2">
            <v>0</v>
          </cell>
        </row>
      </sheetData>
      <sheetData sheetId="384">
        <row r="2">
          <cell r="A2">
            <v>0</v>
          </cell>
        </row>
      </sheetData>
      <sheetData sheetId="385">
        <row r="2">
          <cell r="A2">
            <v>0</v>
          </cell>
        </row>
      </sheetData>
      <sheetData sheetId="386">
        <row r="2">
          <cell r="A2">
            <v>0</v>
          </cell>
        </row>
      </sheetData>
      <sheetData sheetId="387">
        <row r="2">
          <cell r="A2">
            <v>0</v>
          </cell>
        </row>
      </sheetData>
      <sheetData sheetId="388">
        <row r="2">
          <cell r="A2">
            <v>0</v>
          </cell>
        </row>
      </sheetData>
      <sheetData sheetId="389">
        <row r="2">
          <cell r="A2">
            <v>0</v>
          </cell>
        </row>
      </sheetData>
      <sheetData sheetId="390">
        <row r="2">
          <cell r="A2">
            <v>0</v>
          </cell>
        </row>
      </sheetData>
      <sheetData sheetId="391">
        <row r="2">
          <cell r="A2">
            <v>0</v>
          </cell>
        </row>
      </sheetData>
      <sheetData sheetId="392">
        <row r="2">
          <cell r="A2">
            <v>0</v>
          </cell>
        </row>
      </sheetData>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row r="8">
          <cell r="D8">
            <v>15739</v>
          </cell>
        </row>
      </sheetData>
      <sheetData sheetId="457">
        <row r="8">
          <cell r="D8">
            <v>15739</v>
          </cell>
        </row>
      </sheetData>
      <sheetData sheetId="458">
        <row r="8">
          <cell r="D8">
            <v>15739</v>
          </cell>
        </row>
      </sheetData>
      <sheetData sheetId="459">
        <row r="8">
          <cell r="D8">
            <v>15739</v>
          </cell>
        </row>
      </sheetData>
      <sheetData sheetId="460">
        <row r="8">
          <cell r="D8">
            <v>15739</v>
          </cell>
        </row>
      </sheetData>
      <sheetData sheetId="461">
        <row r="8">
          <cell r="D8">
            <v>15739</v>
          </cell>
        </row>
      </sheetData>
      <sheetData sheetId="462">
        <row r="8">
          <cell r="D8">
            <v>15739</v>
          </cell>
        </row>
      </sheetData>
      <sheetData sheetId="463">
        <row r="8">
          <cell r="D8">
            <v>15739</v>
          </cell>
        </row>
      </sheetData>
      <sheetData sheetId="464">
        <row r="8">
          <cell r="D8">
            <v>15739</v>
          </cell>
        </row>
      </sheetData>
      <sheetData sheetId="465">
        <row r="8">
          <cell r="D8">
            <v>15739</v>
          </cell>
        </row>
      </sheetData>
      <sheetData sheetId="466">
        <row r="8">
          <cell r="D8">
            <v>15739</v>
          </cell>
        </row>
      </sheetData>
      <sheetData sheetId="467">
        <row r="8">
          <cell r="D8">
            <v>15739</v>
          </cell>
        </row>
      </sheetData>
      <sheetData sheetId="468">
        <row r="8">
          <cell r="D8">
            <v>15739</v>
          </cell>
        </row>
      </sheetData>
      <sheetData sheetId="469">
        <row r="8">
          <cell r="D8">
            <v>15739</v>
          </cell>
        </row>
      </sheetData>
      <sheetData sheetId="470">
        <row r="8">
          <cell r="D8">
            <v>15739</v>
          </cell>
        </row>
      </sheetData>
      <sheetData sheetId="471">
        <row r="8">
          <cell r="D8">
            <v>15739</v>
          </cell>
        </row>
      </sheetData>
      <sheetData sheetId="472">
        <row r="8">
          <cell r="D8">
            <v>15739</v>
          </cell>
        </row>
      </sheetData>
      <sheetData sheetId="473">
        <row r="8">
          <cell r="D8">
            <v>15739</v>
          </cell>
        </row>
      </sheetData>
      <sheetData sheetId="474">
        <row r="8">
          <cell r="D8">
            <v>15739</v>
          </cell>
        </row>
      </sheetData>
      <sheetData sheetId="475">
        <row r="8">
          <cell r="D8">
            <v>15739</v>
          </cell>
        </row>
      </sheetData>
      <sheetData sheetId="476">
        <row r="8">
          <cell r="D8">
            <v>15739</v>
          </cell>
        </row>
      </sheetData>
      <sheetData sheetId="477">
        <row r="8">
          <cell r="D8">
            <v>15739</v>
          </cell>
        </row>
      </sheetData>
      <sheetData sheetId="478">
        <row r="8">
          <cell r="D8">
            <v>15739</v>
          </cell>
        </row>
      </sheetData>
      <sheetData sheetId="479">
        <row r="8">
          <cell r="D8">
            <v>15739</v>
          </cell>
        </row>
      </sheetData>
      <sheetData sheetId="480">
        <row r="8">
          <cell r="D8">
            <v>15739</v>
          </cell>
        </row>
      </sheetData>
      <sheetData sheetId="481">
        <row r="8">
          <cell r="D8">
            <v>15739</v>
          </cell>
        </row>
      </sheetData>
      <sheetData sheetId="482">
        <row r="8">
          <cell r="D8">
            <v>15739</v>
          </cell>
        </row>
      </sheetData>
      <sheetData sheetId="483">
        <row r="8">
          <cell r="D8">
            <v>15739</v>
          </cell>
        </row>
      </sheetData>
      <sheetData sheetId="484">
        <row r="8">
          <cell r="D8">
            <v>15739</v>
          </cell>
        </row>
      </sheetData>
      <sheetData sheetId="485">
        <row r="8">
          <cell r="D8">
            <v>15739</v>
          </cell>
        </row>
      </sheetData>
      <sheetData sheetId="486">
        <row r="8">
          <cell r="D8">
            <v>15739</v>
          </cell>
        </row>
      </sheetData>
      <sheetData sheetId="487">
        <row r="8">
          <cell r="D8">
            <v>15739</v>
          </cell>
        </row>
      </sheetData>
      <sheetData sheetId="488">
        <row r="8">
          <cell r="D8">
            <v>15739</v>
          </cell>
        </row>
      </sheetData>
      <sheetData sheetId="489">
        <row r="8">
          <cell r="D8">
            <v>15739</v>
          </cell>
        </row>
      </sheetData>
      <sheetData sheetId="490">
        <row r="8">
          <cell r="D8">
            <v>15739</v>
          </cell>
        </row>
      </sheetData>
      <sheetData sheetId="491">
        <row r="8">
          <cell r="D8">
            <v>15739</v>
          </cell>
        </row>
      </sheetData>
      <sheetData sheetId="492">
        <row r="8">
          <cell r="D8">
            <v>15739</v>
          </cell>
        </row>
      </sheetData>
      <sheetData sheetId="493">
        <row r="8">
          <cell r="D8">
            <v>15739</v>
          </cell>
        </row>
      </sheetData>
      <sheetData sheetId="494">
        <row r="8">
          <cell r="D8">
            <v>15739</v>
          </cell>
        </row>
      </sheetData>
      <sheetData sheetId="495">
        <row r="8">
          <cell r="D8">
            <v>15739</v>
          </cell>
        </row>
      </sheetData>
      <sheetData sheetId="496">
        <row r="8">
          <cell r="D8">
            <v>15739</v>
          </cell>
        </row>
      </sheetData>
      <sheetData sheetId="497">
        <row r="8">
          <cell r="D8">
            <v>15739</v>
          </cell>
        </row>
      </sheetData>
      <sheetData sheetId="498">
        <row r="8">
          <cell r="D8">
            <v>15739</v>
          </cell>
        </row>
      </sheetData>
      <sheetData sheetId="499">
        <row r="8">
          <cell r="D8">
            <v>15739</v>
          </cell>
        </row>
      </sheetData>
      <sheetData sheetId="500">
        <row r="8">
          <cell r="D8">
            <v>15739</v>
          </cell>
        </row>
      </sheetData>
      <sheetData sheetId="501">
        <row r="8">
          <cell r="D8">
            <v>15739</v>
          </cell>
        </row>
      </sheetData>
      <sheetData sheetId="502">
        <row r="8">
          <cell r="D8">
            <v>15739</v>
          </cell>
        </row>
      </sheetData>
      <sheetData sheetId="503">
        <row r="2">
          <cell r="A2">
            <v>0</v>
          </cell>
        </row>
      </sheetData>
      <sheetData sheetId="504">
        <row r="2">
          <cell r="A2">
            <v>0</v>
          </cell>
        </row>
      </sheetData>
      <sheetData sheetId="505">
        <row r="2">
          <cell r="A2">
            <v>0</v>
          </cell>
        </row>
      </sheetData>
      <sheetData sheetId="506">
        <row r="2">
          <cell r="A2">
            <v>0</v>
          </cell>
        </row>
      </sheetData>
      <sheetData sheetId="507">
        <row r="2">
          <cell r="A2">
            <v>0</v>
          </cell>
        </row>
      </sheetData>
      <sheetData sheetId="508">
        <row r="2">
          <cell r="A2">
            <v>0</v>
          </cell>
        </row>
      </sheetData>
      <sheetData sheetId="509">
        <row r="2">
          <cell r="A2">
            <v>0</v>
          </cell>
        </row>
      </sheetData>
      <sheetData sheetId="510">
        <row r="2">
          <cell r="A2">
            <v>0</v>
          </cell>
        </row>
      </sheetData>
      <sheetData sheetId="511">
        <row r="2">
          <cell r="A2">
            <v>0</v>
          </cell>
        </row>
      </sheetData>
      <sheetData sheetId="512">
        <row r="2">
          <cell r="A2">
            <v>0</v>
          </cell>
        </row>
      </sheetData>
      <sheetData sheetId="513">
        <row r="2">
          <cell r="A2">
            <v>0</v>
          </cell>
        </row>
      </sheetData>
      <sheetData sheetId="514">
        <row r="2">
          <cell r="A2">
            <v>0</v>
          </cell>
        </row>
      </sheetData>
      <sheetData sheetId="515">
        <row r="2">
          <cell r="A2">
            <v>0</v>
          </cell>
        </row>
      </sheetData>
      <sheetData sheetId="516">
        <row r="2">
          <cell r="A2">
            <v>0</v>
          </cell>
        </row>
      </sheetData>
      <sheetData sheetId="517">
        <row r="2">
          <cell r="A2">
            <v>0</v>
          </cell>
        </row>
      </sheetData>
      <sheetData sheetId="518">
        <row r="2">
          <cell r="A2" t="str">
            <v>ТЭС-1</v>
          </cell>
        </row>
      </sheetData>
      <sheetData sheetId="519">
        <row r="2">
          <cell r="A2">
            <v>0</v>
          </cell>
        </row>
      </sheetData>
      <sheetData sheetId="520">
        <row r="2">
          <cell r="A2">
            <v>0</v>
          </cell>
        </row>
      </sheetData>
      <sheetData sheetId="521">
        <row r="2">
          <cell r="A2">
            <v>0</v>
          </cell>
        </row>
      </sheetData>
      <sheetData sheetId="522">
        <row r="2">
          <cell r="A2">
            <v>0</v>
          </cell>
        </row>
      </sheetData>
      <sheetData sheetId="523">
        <row r="2">
          <cell r="A2">
            <v>0</v>
          </cell>
        </row>
      </sheetData>
      <sheetData sheetId="524">
        <row r="2">
          <cell r="A2">
            <v>0</v>
          </cell>
        </row>
      </sheetData>
      <sheetData sheetId="525">
        <row r="2">
          <cell r="A2">
            <v>0</v>
          </cell>
        </row>
      </sheetData>
      <sheetData sheetId="526">
        <row r="2">
          <cell r="A2">
            <v>0</v>
          </cell>
        </row>
      </sheetData>
      <sheetData sheetId="527">
        <row r="2">
          <cell r="A2">
            <v>0</v>
          </cell>
        </row>
      </sheetData>
      <sheetData sheetId="528">
        <row r="2">
          <cell r="A2">
            <v>0</v>
          </cell>
        </row>
      </sheetData>
      <sheetData sheetId="529">
        <row r="2">
          <cell r="A2">
            <v>0</v>
          </cell>
        </row>
      </sheetData>
      <sheetData sheetId="530"/>
      <sheetData sheetId="531"/>
      <sheetData sheetId="532"/>
      <sheetData sheetId="533"/>
      <sheetData sheetId="534"/>
      <sheetData sheetId="535"/>
      <sheetData sheetId="536"/>
      <sheetData sheetId="537">
        <row r="2">
          <cell r="A2">
            <v>0</v>
          </cell>
        </row>
      </sheetData>
      <sheetData sheetId="538">
        <row r="2">
          <cell r="A2">
            <v>0</v>
          </cell>
        </row>
      </sheetData>
      <sheetData sheetId="539">
        <row r="2">
          <cell r="A2">
            <v>0</v>
          </cell>
        </row>
      </sheetData>
      <sheetData sheetId="540">
        <row r="2">
          <cell r="A2">
            <v>0</v>
          </cell>
        </row>
      </sheetData>
      <sheetData sheetId="541">
        <row r="2">
          <cell r="A2">
            <v>0</v>
          </cell>
        </row>
      </sheetData>
      <sheetData sheetId="542">
        <row r="2">
          <cell r="A2">
            <v>0</v>
          </cell>
        </row>
      </sheetData>
      <sheetData sheetId="543">
        <row r="2">
          <cell r="A2">
            <v>0</v>
          </cell>
        </row>
      </sheetData>
      <sheetData sheetId="544">
        <row r="2">
          <cell r="A2">
            <v>0</v>
          </cell>
        </row>
      </sheetData>
      <sheetData sheetId="545">
        <row r="2">
          <cell r="A2">
            <v>0</v>
          </cell>
        </row>
      </sheetData>
      <sheetData sheetId="546">
        <row r="2">
          <cell r="A2">
            <v>0</v>
          </cell>
        </row>
      </sheetData>
      <sheetData sheetId="547">
        <row r="2">
          <cell r="A2">
            <v>0</v>
          </cell>
        </row>
      </sheetData>
      <sheetData sheetId="548">
        <row r="2">
          <cell r="A2">
            <v>0</v>
          </cell>
        </row>
      </sheetData>
      <sheetData sheetId="549">
        <row r="2">
          <cell r="A2">
            <v>0</v>
          </cell>
        </row>
      </sheetData>
      <sheetData sheetId="550">
        <row r="2">
          <cell r="A2">
            <v>0</v>
          </cell>
        </row>
      </sheetData>
      <sheetData sheetId="551">
        <row r="2">
          <cell r="A2">
            <v>0</v>
          </cell>
        </row>
      </sheetData>
      <sheetData sheetId="552">
        <row r="2">
          <cell r="A2">
            <v>0</v>
          </cell>
        </row>
      </sheetData>
      <sheetData sheetId="553">
        <row r="2">
          <cell r="A2">
            <v>0</v>
          </cell>
        </row>
      </sheetData>
      <sheetData sheetId="554">
        <row r="2">
          <cell r="A2">
            <v>0</v>
          </cell>
        </row>
      </sheetData>
      <sheetData sheetId="555">
        <row r="2">
          <cell r="A2">
            <v>0</v>
          </cell>
        </row>
      </sheetData>
      <sheetData sheetId="556">
        <row r="2">
          <cell r="A2">
            <v>0</v>
          </cell>
        </row>
      </sheetData>
      <sheetData sheetId="557">
        <row r="2">
          <cell r="A2">
            <v>0</v>
          </cell>
        </row>
      </sheetData>
      <sheetData sheetId="558"/>
      <sheetData sheetId="559"/>
      <sheetData sheetId="560"/>
      <sheetData sheetId="561"/>
      <sheetData sheetId="562"/>
      <sheetData sheetId="563"/>
      <sheetData sheetId="564"/>
      <sheetData sheetId="565"/>
      <sheetData sheetId="566"/>
      <sheetData sheetId="567"/>
      <sheetData sheetId="568"/>
      <sheetData sheetId="569">
        <row r="2">
          <cell r="A2">
            <v>0</v>
          </cell>
        </row>
      </sheetData>
      <sheetData sheetId="570">
        <row r="2">
          <cell r="A2">
            <v>0</v>
          </cell>
        </row>
      </sheetData>
      <sheetData sheetId="571">
        <row r="2">
          <cell r="A2">
            <v>0</v>
          </cell>
        </row>
      </sheetData>
      <sheetData sheetId="572">
        <row r="2">
          <cell r="A2">
            <v>0</v>
          </cell>
        </row>
      </sheetData>
      <sheetData sheetId="573">
        <row r="2">
          <cell r="A2">
            <v>0</v>
          </cell>
        </row>
      </sheetData>
      <sheetData sheetId="574">
        <row r="2">
          <cell r="A2">
            <v>0</v>
          </cell>
        </row>
      </sheetData>
      <sheetData sheetId="575">
        <row r="2">
          <cell r="A2">
            <v>0</v>
          </cell>
        </row>
      </sheetData>
      <sheetData sheetId="576">
        <row r="2">
          <cell r="A2">
            <v>0</v>
          </cell>
        </row>
      </sheetData>
      <sheetData sheetId="577">
        <row r="2">
          <cell r="A2">
            <v>0</v>
          </cell>
        </row>
      </sheetData>
      <sheetData sheetId="578">
        <row r="2">
          <cell r="A2">
            <v>0</v>
          </cell>
        </row>
      </sheetData>
      <sheetData sheetId="579">
        <row r="2">
          <cell r="A2">
            <v>0</v>
          </cell>
        </row>
      </sheetData>
      <sheetData sheetId="580">
        <row r="2">
          <cell r="A2">
            <v>0</v>
          </cell>
        </row>
      </sheetData>
      <sheetData sheetId="581">
        <row r="2">
          <cell r="A2">
            <v>0</v>
          </cell>
        </row>
      </sheetData>
      <sheetData sheetId="582">
        <row r="2">
          <cell r="A2">
            <v>0</v>
          </cell>
        </row>
      </sheetData>
      <sheetData sheetId="583">
        <row r="2">
          <cell r="A2">
            <v>0</v>
          </cell>
        </row>
      </sheetData>
      <sheetData sheetId="584">
        <row r="2">
          <cell r="A2">
            <v>0</v>
          </cell>
        </row>
      </sheetData>
      <sheetData sheetId="585">
        <row r="2">
          <cell r="A2">
            <v>0</v>
          </cell>
        </row>
      </sheetData>
      <sheetData sheetId="586">
        <row r="2">
          <cell r="A2">
            <v>0</v>
          </cell>
        </row>
      </sheetData>
      <sheetData sheetId="587">
        <row r="2">
          <cell r="A2">
            <v>0</v>
          </cell>
        </row>
      </sheetData>
      <sheetData sheetId="588">
        <row r="2">
          <cell r="A2">
            <v>0</v>
          </cell>
        </row>
      </sheetData>
      <sheetData sheetId="589">
        <row r="2">
          <cell r="A2">
            <v>0</v>
          </cell>
        </row>
      </sheetData>
      <sheetData sheetId="590">
        <row r="2">
          <cell r="A2">
            <v>0</v>
          </cell>
        </row>
      </sheetData>
      <sheetData sheetId="591">
        <row r="2">
          <cell r="A2">
            <v>0</v>
          </cell>
        </row>
      </sheetData>
      <sheetData sheetId="592">
        <row r="2">
          <cell r="A2">
            <v>0</v>
          </cell>
        </row>
      </sheetData>
      <sheetData sheetId="593">
        <row r="2">
          <cell r="A2">
            <v>0</v>
          </cell>
        </row>
      </sheetData>
      <sheetData sheetId="594">
        <row r="2">
          <cell r="A2">
            <v>0</v>
          </cell>
        </row>
      </sheetData>
      <sheetData sheetId="595">
        <row r="2">
          <cell r="A2">
            <v>0</v>
          </cell>
        </row>
      </sheetData>
      <sheetData sheetId="596">
        <row r="2">
          <cell r="A2">
            <v>0</v>
          </cell>
        </row>
      </sheetData>
      <sheetData sheetId="597">
        <row r="2">
          <cell r="A2">
            <v>0</v>
          </cell>
        </row>
      </sheetData>
      <sheetData sheetId="598">
        <row r="2">
          <cell r="A2">
            <v>0</v>
          </cell>
        </row>
      </sheetData>
      <sheetData sheetId="599">
        <row r="2">
          <cell r="A2">
            <v>0</v>
          </cell>
        </row>
      </sheetData>
      <sheetData sheetId="600">
        <row r="2">
          <cell r="A2">
            <v>0</v>
          </cell>
        </row>
      </sheetData>
      <sheetData sheetId="601">
        <row r="2">
          <cell r="A2">
            <v>0</v>
          </cell>
        </row>
      </sheetData>
      <sheetData sheetId="602">
        <row r="2">
          <cell r="A2">
            <v>0</v>
          </cell>
        </row>
      </sheetData>
      <sheetData sheetId="603">
        <row r="2">
          <cell r="A2">
            <v>0</v>
          </cell>
        </row>
      </sheetData>
      <sheetData sheetId="604">
        <row r="2">
          <cell r="A2">
            <v>0</v>
          </cell>
        </row>
      </sheetData>
      <sheetData sheetId="605">
        <row r="2">
          <cell r="A2">
            <v>0</v>
          </cell>
        </row>
      </sheetData>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аза"/>
      <sheetName val="ХМРСК"/>
      <sheetName val="Регионы"/>
      <sheetName val="Справочники"/>
      <sheetName val="16"/>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Динамика ДЗ"/>
      <sheetName val="18 Реестр ДЗ и КЗ"/>
      <sheetName val="19 БДР по филиалам"/>
      <sheetName val="t_проверки"/>
      <sheetName val="t_настройки"/>
      <sheetName val="перекрестка"/>
      <sheetName val="18.2"/>
      <sheetName val="4"/>
      <sheetName val="6"/>
      <sheetName val="15"/>
      <sheetName val="17.1"/>
      <sheetName val="2.3"/>
      <sheetName val="20"/>
      <sheetName val="27"/>
      <sheetName val="P2.1"/>
      <sheetName val="共機J"/>
      <sheetName val="Адреса телефоны"/>
      <sheetName val="Information blok"/>
      <sheetName val="17"/>
      <sheetName val="5"/>
      <sheetName val="Ф-1 (для АО-энерго)"/>
      <sheetName val="Ф-2 (для АО-энерго)"/>
      <sheetName val="TEHSHEET"/>
      <sheetName val="24"/>
      <sheetName val="25"/>
      <sheetName val="29"/>
      <sheetName val="21"/>
      <sheetName val="23"/>
      <sheetName val="26"/>
      <sheetName val="28"/>
      <sheetName val="19"/>
      <sheetName val="22"/>
      <sheetName val="FST5"/>
      <sheetName val="Заголовок"/>
      <sheetName val="17 БДР по филиалам"/>
      <sheetName val="Утверждено 2015-2018 гг."/>
      <sheetName val="Заявка 2015-2018 гг._1 сцен."/>
      <sheetName val="2015-2018 гг._2 сцен."/>
      <sheetName val="2015 год"/>
      <sheetName val="2017 год"/>
      <sheetName val="Потери в сетях ФСК"/>
      <sheetName val="свод - динамика"/>
      <sheetName val="ЗМ"/>
      <sheetName val="Мощность"/>
      <sheetName val="СПБ"/>
      <sheetName val="СПБ_экспорт"/>
      <sheetName val="тариф"/>
      <sheetName val="Потери ЭЭ"/>
      <sheetName val="Согласованная редакция СПБ-2015"/>
      <sheetName val="2016 г"/>
      <sheetName val="2017 г"/>
      <sheetName val="2018 г"/>
      <sheetName val="2019 г"/>
      <sheetName val="2020 г"/>
      <sheetName val="2015-2020"/>
      <sheetName val="Лист2"/>
      <sheetName val="Лист1"/>
      <sheetName val="Лист4"/>
      <sheetName val="Лист3"/>
      <sheetName val="Лист5"/>
      <sheetName val="Лист6"/>
      <sheetName val="Макро"/>
      <sheetName val="9. Смета затрат"/>
      <sheetName val="SET"/>
      <sheetName val="Детали_Смета"/>
      <sheetName val="Детали_Прочие"/>
      <sheetName val="ИТ-бюджет"/>
      <sheetName val="18 Оптимизация АУР"/>
      <sheetName val="Сведения"/>
      <sheetName val="14б ДПН отчет"/>
      <sheetName val="16а Сводный анализ"/>
      <sheetName val="ИНСТРУКЦИЯ ПО МЭППИНГУ"/>
      <sheetName val="Содержание - расшир.формат"/>
      <sheetName val="Содержание - агрегир. формат"/>
      <sheetName val="1.Общие сведения"/>
      <sheetName val="2.Оценочные показатели"/>
      <sheetName val="3.Программа реализации"/>
      <sheetName val="4.Баланс ээ"/>
      <sheetName val="5.Ремонты"/>
      <sheetName val="6.ИПР"/>
      <sheetName val="7.Затраты на персонал"/>
      <sheetName val="8.ОФР"/>
      <sheetName val="10. БДР"/>
      <sheetName val="11.БДДС (ДПН)"/>
      <sheetName val="12.Прогнозный баланс"/>
      <sheetName val="13.ПУЭ"/>
      <sheetName val="Детали Смета"/>
      <sheetName val="Содержание_расшир. формат"/>
      <sheetName val="Содержание_агрегир.формат"/>
      <sheetName val="4. Затраты на персонал"/>
      <sheetName val="5.ИПР"/>
      <sheetName val="6.ОФР"/>
      <sheetName val="7. Смета затрат"/>
      <sheetName val="8.БДР"/>
      <sheetName val="9.БДДС (ДПН)"/>
      <sheetName val="10.Прогнозный баланс"/>
      <sheetName val="11.ПУЭ"/>
      <sheetName val="служебная"/>
      <sheetName val="Sheet1"/>
      <sheetName val="ФБР"/>
      <sheetName val="Новый"/>
      <sheetName val="6 смета"/>
      <sheetName val="12 прибыль"/>
      <sheetName val="прочие"/>
      <sheetName val="10 нов"/>
      <sheetName val="11 стар"/>
      <sheetName val="свод % начисл."/>
      <sheetName val="свод % оплата"/>
      <sheetName val="Прогноз ставки"/>
      <sheetName val="с разбивкой на долг.и краткоср."/>
      <sheetName val="Параметры"/>
      <sheetName val="_параметры"/>
      <sheetName val="_топливо"/>
      <sheetName val="Производство электроэнергии"/>
      <sheetName val="Ш_Пр-во_ЭЭ"/>
      <sheetName val="_пр-во ЭЭ"/>
      <sheetName val="Передача электроэнергии"/>
      <sheetName val="Ш_Передача_ЭЭ"/>
      <sheetName val="_передача ЭЭ"/>
      <sheetName val="Производство теплоэнергии"/>
      <sheetName val="Ш_Произв_ТЭ"/>
      <sheetName val="_пр-во ТЭ параметры"/>
      <sheetName val="_Произв_ТЭ"/>
      <sheetName val="Передача теплоэнергии"/>
      <sheetName val="Ш_Пер_ТЭ"/>
      <sheetName val="_передачаТЭ"/>
      <sheetName val="_фикс_тарифы"/>
      <sheetName val="Финансы"/>
      <sheetName val="Фиксированные тарифы"/>
      <sheetName val="структура"/>
      <sheetName val="навигация"/>
      <sheetName val="импорт"/>
      <sheetName val="Д_Пр-во_ЭЭ"/>
      <sheetName val="Д_Передача_ЭЭ"/>
      <sheetName val="Д_Произв_ТЭ"/>
      <sheetName val="Д_ФиксТарифы"/>
      <sheetName val="Т1"/>
      <sheetName val="Ш_Т1"/>
      <sheetName val="Т2"/>
      <sheetName val="Ш_Т2"/>
      <sheetName val="Т3"/>
      <sheetName val="Ш_Т3"/>
      <sheetName val="Т4"/>
      <sheetName val="Т5"/>
      <sheetName val="Т6"/>
      <sheetName val="Ш_Т6"/>
      <sheetName val="Т7_ТУ"/>
      <sheetName val="Т7"/>
      <sheetName val="Ш_Т8"/>
      <sheetName val="Т8"/>
      <sheetName val="Т9"/>
      <sheetName val="Ш_Т9"/>
      <sheetName val="Т10"/>
      <sheetName val="Ш_Т10"/>
      <sheetName val="Т11"/>
      <sheetName val="Ш_Т11"/>
      <sheetName val="Т12"/>
      <sheetName val="Ш_Т12"/>
      <sheetName val="Т13"/>
      <sheetName val="Т14"/>
      <sheetName val="Т15"/>
      <sheetName val="Т15.1"/>
      <sheetName val="Т15.2"/>
      <sheetName val="Т15.3"/>
      <sheetName val="Т15.4"/>
      <sheetName val="Т16"/>
      <sheetName val="Т16.1"/>
      <sheetName val="Т16.2"/>
      <sheetName val="Т16.3"/>
      <sheetName val="Т16.4"/>
      <sheetName val="Т17"/>
      <sheetName val="Т17.1"/>
      <sheetName val="Т17.2"/>
      <sheetName val="Т17.3"/>
      <sheetName val="Т17.4"/>
      <sheetName val="Т18"/>
      <sheetName val="Т18.1"/>
      <sheetName val="Т18.2"/>
      <sheetName val="Т19"/>
      <sheetName val="Т19.1"/>
      <sheetName val="Т19.2"/>
      <sheetName val="Т20"/>
      <sheetName val="Т21"/>
      <sheetName val="Т21.1"/>
      <sheetName val="Т21.2"/>
      <sheetName val="Т21.3"/>
      <sheetName val="Т21.4"/>
      <sheetName val="Т22"/>
      <sheetName val="_Т22"/>
      <sheetName val="Ш_Т22"/>
      <sheetName val="БазТариф"/>
      <sheetName val="Т23"/>
      <sheetName val="Т24"/>
      <sheetName val="Т24.1"/>
      <sheetName val="Т25"/>
      <sheetName val="Т25.1"/>
      <sheetName val="Т26"/>
      <sheetName val="Т27"/>
      <sheetName val="Ш_Т27"/>
      <sheetName val="Ф1"/>
      <sheetName val="Ш_Ф1"/>
      <sheetName val="Т28"/>
      <sheetName val="Т28.1"/>
      <sheetName val="Т28.2"/>
      <sheetName val="Т28.3"/>
      <sheetName val="Т29"/>
      <sheetName val="Ш_Т29"/>
      <sheetName val="Т29.1"/>
      <sheetName val="Ф2"/>
      <sheetName val="Ф3"/>
      <sheetName val="Ш_Ф3"/>
      <sheetName val="П1"/>
      <sheetName val="П2"/>
      <sheetName val="Лист"/>
      <sheetName val="Баланс"/>
      <sheetName val="Т19_1"/>
      <sheetName val="Exhibit"/>
      <sheetName val="Setup"/>
      <sheetName val="FES"/>
      <sheetName val="сл 11 Тариф2010-2015"/>
      <sheetName val="Баланс ээ"/>
      <sheetName val="Баланс мощности"/>
      <sheetName val="regs"/>
      <sheetName val="УФ-61"/>
      <sheetName val="Tarif_300_6_2004 для фэк скорр"/>
      <sheetName val="Integrali e proporzionali"/>
      <sheetName val="Base"/>
      <sheetName val="1. Subsidiary"/>
      <sheetName val="ЭСО"/>
      <sheetName val="Ген. не уч. ОРЭМ"/>
      <sheetName val="сети"/>
      <sheetName val="Свод"/>
      <sheetName val="Справочник"/>
      <sheetName val="Заголовок2"/>
      <sheetName val="шаблон для R3"/>
      <sheetName val="Классиф_"/>
      <sheetName val="Титульный"/>
      <sheetName val="TSheet"/>
      <sheetName val="Производство_электроэнергии"/>
      <sheetName val="_пр-во_ЭЭ"/>
      <sheetName val="Передача_электроэнергии"/>
      <sheetName val="_передача_ЭЭ"/>
      <sheetName val="Производство_теплоэнергии"/>
      <sheetName val="_пр-во_ТЭ_параметры"/>
      <sheetName val="Передача_теплоэнергии"/>
      <sheetName val="Фиксированные_тарифы"/>
      <sheetName val="Т15_1"/>
      <sheetName val="Т15_2"/>
      <sheetName val="Т15_3"/>
      <sheetName val="Т15_4"/>
      <sheetName val="Т16_1"/>
      <sheetName val="Т16_2"/>
      <sheetName val="Т16_3"/>
      <sheetName val="Т16_4"/>
      <sheetName val="Т17_1"/>
      <sheetName val="Т17_2"/>
      <sheetName val="Т17_3"/>
      <sheetName val="Т17_4"/>
      <sheetName val="Т18_1"/>
      <sheetName val="Т18_2"/>
      <sheetName val="Т19_11"/>
      <sheetName val="Т19_2"/>
      <sheetName val="Т21_1"/>
      <sheetName val="Т21_2"/>
      <sheetName val="Т21_3"/>
      <sheetName val="Т21_4"/>
      <sheetName val="Т24_1"/>
      <sheetName val="Т25_1"/>
      <sheetName val="Т28_1"/>
      <sheetName val="Т28_2"/>
      <sheetName val="Т28_3"/>
      <sheetName val="Т29_1"/>
      <sheetName val="сл_11_Тариф2010-2015"/>
      <sheetName val="Баланс_ээ"/>
      <sheetName val="Баланс_мощности"/>
      <sheetName val="Tarif_300_6_2004_для_фэк_скорр"/>
      <sheetName val="Info"/>
      <sheetName val="Table"/>
      <sheetName val="НВВ утв тарифы"/>
      <sheetName val="НП-2-12-П"/>
      <sheetName val="Баланс мощности 2007"/>
      <sheetName val="ДПН"/>
      <sheetName val="БФ-2-13-П"/>
      <sheetName val="ИТОГИ  по Н,Р,Э,Q"/>
      <sheetName val="D-Test of FA Installation"/>
      <sheetName val="Баланс_мощности_2007"/>
      <sheetName val="НВВ_утв_тарифы"/>
      <sheetName val="ФСИ-Т-14"/>
      <sheetName val="Ошибки"/>
      <sheetName val="Shflu Calc"/>
      <sheetName val="file_list"/>
      <sheetName val="35"/>
      <sheetName val="ТекАк"/>
      <sheetName val="Списки"/>
      <sheetName val="ИТОГИ__по_Н,Р,Э,Q"/>
      <sheetName val="D-Test_of_FA_Installation"/>
      <sheetName val="баланс квадраты ПЭС"/>
      <sheetName val="Инфо"/>
      <sheetName val="REESTR_ORG"/>
      <sheetName val="Калькуляция кв"/>
      <sheetName val="BexButtons"/>
      <sheetName val="21.3"/>
      <sheetName val="Анализ"/>
      <sheetName val="Inputs Sheet"/>
      <sheetName val="Ввод данных Эл. 1"/>
      <sheetName val="Расчет тарифов и выручки"/>
      <sheetName val="HBS"/>
      <sheetName val="HIS"/>
      <sheetName val="HIS initial"/>
      <sheetName val="Assets"/>
      <sheetName val="Liab"/>
      <sheetName val="AAM"/>
      <sheetName val="Итог по НПО "/>
      <sheetName val="Понедельно"/>
      <sheetName val="GrossConsol"/>
      <sheetName val="Баланс (Ф1)"/>
      <sheetName val="Table 1"/>
      <sheetName val="П"/>
      <sheetName val="SENSITIVITY"/>
      <sheetName val="Enums"/>
      <sheetName val="Таблица А13"/>
      <sheetName val="ТехЭк"/>
      <sheetName val="эл.эн"/>
      <sheetName val="Поставщики и субподрядчики"/>
      <sheetName val="шаблон"/>
      <sheetName val="Таб1.1"/>
      <sheetName val="форма-прил к ф№1"/>
      <sheetName val="Assumptions"/>
      <sheetName val="Inputs"/>
      <sheetName val="Производствоэлектроэнергии"/>
      <sheetName val="ПРОГНОЗ_1"/>
      <sheetName val=""/>
      <sheetName val="Прил 1"/>
      <sheetName val="Данные для расчета"/>
      <sheetName val="3.6."/>
      <sheetName val="Приложение 1.1"/>
      <sheetName val="Приложение 1.1 УТВ"/>
      <sheetName val="Исх для рас"/>
      <sheetName val="Исх макро"/>
      <sheetName val="Пр 7а"/>
      <sheetName val="2_П"/>
      <sheetName val="списание"/>
      <sheetName val="ПиУ"/>
      <sheetName val="за 1 кв 2017"/>
      <sheetName val="за 1 пол 2017"/>
      <sheetName val="за 9 мес 2017"/>
      <sheetName val="за  2017"/>
      <sheetName val="за  2018"/>
      <sheetName val="за  2019"/>
      <sheetName val="за  2020"/>
      <sheetName val="за  2021"/>
      <sheetName val="Титул (филиал)"/>
      <sheetName val="9.1. Смета затрат"/>
      <sheetName val="9.2. Прочие ДиР"/>
      <sheetName val="14. Снижение ОР"/>
      <sheetName val="МРСК"/>
      <sheetName val="ИА"/>
      <sheetName val="Филиал..."/>
      <sheetName val="Филиал_"/>
      <sheetName val="Под версию План"/>
      <sheetName val="Под версию Корр"/>
      <sheetName val="СБП_Списки"/>
      <sheetName val="СБП_ПрогнозныйБаланс_ВГО"/>
      <sheetName val="СБП_ПрогнозныйБаланс"/>
      <sheetName val="СБП_БДДС_ВГО"/>
      <sheetName val="СБП_БДДС"/>
      <sheetName val="СБП_ДохРасх_ВГО"/>
      <sheetName val="СБП_БДР"/>
      <sheetName val="СБП_СметаЗатрат"/>
      <sheetName val="СБП_ОФР"/>
      <sheetName val="СБП_ИПР"/>
      <sheetName val="СБП_Затраты на персонал"/>
      <sheetName val="СБП_ОцП"/>
      <sheetName val="СБП_ДопИнфо"/>
      <sheetName val="СБП_Общее"/>
      <sheetName val="СБП_Проверки"/>
      <sheetName val="ЧЭ"/>
      <sheetName val="Снижение ОР"/>
      <sheetName val="СБП_Списки (2)"/>
      <sheetName val="Титул_1"/>
      <sheetName val="Снижение_ОР"/>
      <sheetName val="14. Снижение ОР 3%"/>
      <sheetName val="Лист8"/>
    </sheetNames>
    <sheetDataSet>
      <sheetData sheetId="0">
        <row r="4">
          <cell r="B4">
            <v>0</v>
          </cell>
        </row>
        <row r="14">
          <cell r="F14">
            <v>0</v>
          </cell>
          <cell r="G14">
            <v>0</v>
          </cell>
        </row>
        <row r="15">
          <cell r="F15">
            <v>0</v>
          </cell>
          <cell r="G15">
            <v>0</v>
          </cell>
        </row>
        <row r="16">
          <cell r="F16">
            <v>0</v>
          </cell>
          <cell r="G16">
            <v>0</v>
          </cell>
        </row>
        <row r="17">
          <cell r="F17">
            <v>0</v>
          </cell>
          <cell r="G17">
            <v>0</v>
          </cell>
        </row>
        <row r="18">
          <cell r="F18">
            <v>0</v>
          </cell>
          <cell r="G18">
            <v>0</v>
          </cell>
        </row>
        <row r="19">
          <cell r="F19" t="str">
            <v>Nesterenko_VV@mrsk-1.ru</v>
          </cell>
          <cell r="G19">
            <v>0</v>
          </cell>
        </row>
        <row r="20">
          <cell r="F20">
            <v>0</v>
          </cell>
          <cell r="G20">
            <v>0</v>
          </cell>
        </row>
        <row r="21">
          <cell r="F21">
            <v>0</v>
          </cell>
          <cell r="G21">
            <v>0</v>
          </cell>
        </row>
        <row r="22">
          <cell r="F22">
            <v>0</v>
          </cell>
          <cell r="G22">
            <v>0</v>
          </cell>
        </row>
        <row r="23">
          <cell r="F23">
            <v>0</v>
          </cell>
          <cell r="G23">
            <v>0</v>
          </cell>
        </row>
        <row r="24">
          <cell r="F24">
            <v>0</v>
          </cell>
          <cell r="G24">
            <v>0</v>
          </cell>
        </row>
        <row r="25">
          <cell r="F25">
            <v>0</v>
          </cell>
          <cell r="G25">
            <v>0</v>
          </cell>
        </row>
      </sheetData>
      <sheetData sheetId="1"/>
      <sheetData sheetId="2" refreshError="1"/>
      <sheetData sheetId="3" refreshError="1"/>
      <sheetData sheetId="4" refreshError="1"/>
      <sheetData sheetId="5">
        <row r="4">
          <cell r="C4">
            <v>0</v>
          </cell>
        </row>
      </sheetData>
      <sheetData sheetId="6">
        <row r="4">
          <cell r="C4">
            <v>0</v>
          </cell>
        </row>
      </sheetData>
      <sheetData sheetId="7">
        <row r="4">
          <cell r="C4">
            <v>0</v>
          </cell>
        </row>
      </sheetData>
      <sheetData sheetId="8">
        <row r="4">
          <cell r="C4">
            <v>0</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ow r="2">
          <cell r="A2">
            <v>0</v>
          </cell>
        </row>
      </sheetData>
      <sheetData sheetId="41">
        <row r="2">
          <cell r="A2">
            <v>0</v>
          </cell>
        </row>
      </sheetData>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2">
          <cell r="A2">
            <v>0</v>
          </cell>
        </row>
      </sheetData>
      <sheetData sheetId="62">
        <row r="2">
          <cell r="A2">
            <v>0</v>
          </cell>
        </row>
      </sheetData>
      <sheetData sheetId="63">
        <row r="2">
          <cell r="A2">
            <v>0</v>
          </cell>
        </row>
      </sheetData>
      <sheetData sheetId="64">
        <row r="2">
          <cell r="A2">
            <v>0</v>
          </cell>
        </row>
      </sheetData>
      <sheetData sheetId="65">
        <row r="2">
          <cell r="A2">
            <v>0</v>
          </cell>
        </row>
      </sheetData>
      <sheetData sheetId="66">
        <row r="2">
          <cell r="A2">
            <v>0</v>
          </cell>
        </row>
      </sheetData>
      <sheetData sheetId="67">
        <row r="2">
          <cell r="A2">
            <v>0</v>
          </cell>
        </row>
      </sheetData>
      <sheetData sheetId="68">
        <row r="2">
          <cell r="A2">
            <v>0</v>
          </cell>
        </row>
      </sheetData>
      <sheetData sheetId="69">
        <row r="2">
          <cell r="A2">
            <v>0</v>
          </cell>
        </row>
      </sheetData>
      <sheetData sheetId="70">
        <row r="2">
          <cell r="A2">
            <v>0</v>
          </cell>
        </row>
      </sheetData>
      <sheetData sheetId="71">
        <row r="2">
          <cell r="A2">
            <v>0</v>
          </cell>
        </row>
      </sheetData>
      <sheetData sheetId="72">
        <row r="2">
          <cell r="A2">
            <v>0</v>
          </cell>
        </row>
      </sheetData>
      <sheetData sheetId="73">
        <row r="2">
          <cell r="A2">
            <v>0</v>
          </cell>
        </row>
      </sheetData>
      <sheetData sheetId="74">
        <row r="2">
          <cell r="A2">
            <v>0</v>
          </cell>
        </row>
      </sheetData>
      <sheetData sheetId="75">
        <row r="2">
          <cell r="A2">
            <v>0</v>
          </cell>
        </row>
      </sheetData>
      <sheetData sheetId="76">
        <row r="2">
          <cell r="A2">
            <v>0</v>
          </cell>
        </row>
      </sheetData>
      <sheetData sheetId="77">
        <row r="2">
          <cell r="A2">
            <v>0</v>
          </cell>
        </row>
      </sheetData>
      <sheetData sheetId="78">
        <row r="2">
          <cell r="A2">
            <v>0</v>
          </cell>
        </row>
      </sheetData>
      <sheetData sheetId="79">
        <row r="2">
          <cell r="A2">
            <v>0</v>
          </cell>
        </row>
      </sheetData>
      <sheetData sheetId="80">
        <row r="2">
          <cell r="A2">
            <v>0</v>
          </cell>
        </row>
      </sheetData>
      <sheetData sheetId="81">
        <row r="2">
          <cell r="A2">
            <v>0</v>
          </cell>
        </row>
      </sheetData>
      <sheetData sheetId="82">
        <row r="2">
          <cell r="A2">
            <v>0</v>
          </cell>
        </row>
      </sheetData>
      <sheetData sheetId="83">
        <row r="2">
          <cell r="A2">
            <v>0</v>
          </cell>
        </row>
      </sheetData>
      <sheetData sheetId="84">
        <row r="2">
          <cell r="A2">
            <v>0</v>
          </cell>
        </row>
      </sheetData>
      <sheetData sheetId="85">
        <row r="2">
          <cell r="A2">
            <v>0</v>
          </cell>
        </row>
      </sheetData>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ow r="5">
          <cell r="C5">
            <v>0</v>
          </cell>
        </row>
      </sheetData>
      <sheetData sheetId="126">
        <row r="39">
          <cell r="B39" t="str">
            <v>Сумма общехозяйственных расходов</v>
          </cell>
        </row>
      </sheetData>
      <sheetData sheetId="127">
        <row r="39">
          <cell r="B39" t="str">
            <v>Сумма общехозяйственных расходов</v>
          </cell>
        </row>
      </sheetData>
      <sheetData sheetId="128">
        <row r="39">
          <cell r="B39" t="str">
            <v>Сумма общехозяйственных расходов</v>
          </cell>
        </row>
      </sheetData>
      <sheetData sheetId="129">
        <row r="39">
          <cell r="B39" t="str">
            <v>Сумма общехозяйственных расходов</v>
          </cell>
        </row>
      </sheetData>
      <sheetData sheetId="130">
        <row r="39">
          <cell r="B39" t="str">
            <v>Сумма общехозяйственных расходов</v>
          </cell>
        </row>
      </sheetData>
      <sheetData sheetId="131">
        <row r="5">
          <cell r="C5">
            <v>65048.456920000004</v>
          </cell>
        </row>
      </sheetData>
      <sheetData sheetId="132">
        <row r="5">
          <cell r="C5">
            <v>0</v>
          </cell>
        </row>
      </sheetData>
      <sheetData sheetId="133">
        <row r="5">
          <cell r="C5">
            <v>0</v>
          </cell>
        </row>
      </sheetData>
      <sheetData sheetId="134">
        <row r="5">
          <cell r="C5">
            <v>65048.456920000004</v>
          </cell>
        </row>
      </sheetData>
      <sheetData sheetId="135">
        <row r="5">
          <cell r="C5">
            <v>65048.456920000004</v>
          </cell>
        </row>
      </sheetData>
      <sheetData sheetId="136">
        <row r="5">
          <cell r="C5">
            <v>0</v>
          </cell>
        </row>
      </sheetData>
      <sheetData sheetId="137">
        <row r="5">
          <cell r="C5">
            <v>0</v>
          </cell>
        </row>
      </sheetData>
      <sheetData sheetId="138">
        <row r="5">
          <cell r="C5">
            <v>0</v>
          </cell>
        </row>
      </sheetData>
      <sheetData sheetId="139">
        <row r="5">
          <cell r="C5">
            <v>0</v>
          </cell>
        </row>
      </sheetData>
      <sheetData sheetId="140">
        <row r="5">
          <cell r="C5">
            <v>65048.456920000004</v>
          </cell>
        </row>
      </sheetData>
      <sheetData sheetId="141">
        <row r="5">
          <cell r="C5">
            <v>65048.456920000004</v>
          </cell>
        </row>
      </sheetData>
      <sheetData sheetId="142">
        <row r="5">
          <cell r="C5">
            <v>0</v>
          </cell>
        </row>
      </sheetData>
      <sheetData sheetId="143">
        <row r="5">
          <cell r="C5">
            <v>0</v>
          </cell>
        </row>
      </sheetData>
      <sheetData sheetId="144">
        <row r="5">
          <cell r="C5">
            <v>0</v>
          </cell>
        </row>
      </sheetData>
      <sheetData sheetId="145">
        <row r="5">
          <cell r="C5">
            <v>0</v>
          </cell>
        </row>
      </sheetData>
      <sheetData sheetId="146">
        <row r="5">
          <cell r="C5">
            <v>65048.456920000004</v>
          </cell>
        </row>
      </sheetData>
      <sheetData sheetId="147">
        <row r="5">
          <cell r="C5">
            <v>65048.456920000004</v>
          </cell>
        </row>
      </sheetData>
      <sheetData sheetId="148">
        <row r="5">
          <cell r="C5">
            <v>0</v>
          </cell>
        </row>
      </sheetData>
      <sheetData sheetId="149">
        <row r="5">
          <cell r="C5">
            <v>0</v>
          </cell>
        </row>
      </sheetData>
      <sheetData sheetId="150">
        <row r="5">
          <cell r="C5">
            <v>0</v>
          </cell>
        </row>
      </sheetData>
      <sheetData sheetId="151">
        <row r="5">
          <cell r="C5">
            <v>0</v>
          </cell>
        </row>
      </sheetData>
      <sheetData sheetId="152">
        <row r="5">
          <cell r="C5">
            <v>0</v>
          </cell>
        </row>
      </sheetData>
      <sheetData sheetId="153">
        <row r="5">
          <cell r="C5">
            <v>65048.456920000004</v>
          </cell>
        </row>
      </sheetData>
      <sheetData sheetId="154">
        <row r="5">
          <cell r="C5">
            <v>65048.456920000004</v>
          </cell>
        </row>
      </sheetData>
      <sheetData sheetId="155">
        <row r="5">
          <cell r="C5">
            <v>0</v>
          </cell>
        </row>
      </sheetData>
      <sheetData sheetId="156">
        <row r="5">
          <cell r="C5">
            <v>0</v>
          </cell>
        </row>
      </sheetData>
      <sheetData sheetId="157">
        <row r="5">
          <cell r="C5">
            <v>0</v>
          </cell>
        </row>
      </sheetData>
      <sheetData sheetId="158">
        <row r="5">
          <cell r="C5">
            <v>65048.456920000004</v>
          </cell>
        </row>
      </sheetData>
      <sheetData sheetId="159">
        <row r="5">
          <cell r="C5">
            <v>65048.456920000004</v>
          </cell>
        </row>
      </sheetData>
      <sheetData sheetId="160">
        <row r="5">
          <cell r="C5">
            <v>0</v>
          </cell>
        </row>
      </sheetData>
      <sheetData sheetId="161">
        <row r="5">
          <cell r="C5">
            <v>0</v>
          </cell>
        </row>
      </sheetData>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ow r="5">
          <cell r="C5">
            <v>65048.456920000004</v>
          </cell>
        </row>
      </sheetData>
      <sheetData sheetId="361">
        <row r="5">
          <cell r="C5">
            <v>0</v>
          </cell>
        </row>
      </sheetData>
      <sheetData sheetId="362">
        <row r="5">
          <cell r="C5">
            <v>0</v>
          </cell>
        </row>
      </sheetData>
      <sheetData sheetId="363">
        <row r="5">
          <cell r="C5">
            <v>0</v>
          </cell>
        </row>
      </sheetData>
      <sheetData sheetId="364">
        <row r="5">
          <cell r="C5">
            <v>0</v>
          </cell>
        </row>
      </sheetData>
      <sheetData sheetId="365">
        <row r="5">
          <cell r="C5">
            <v>65048.456920000004</v>
          </cell>
        </row>
      </sheetData>
      <sheetData sheetId="366">
        <row r="5">
          <cell r="C5">
            <v>65048.456920000004</v>
          </cell>
        </row>
      </sheetData>
      <sheetData sheetId="367">
        <row r="9">
          <cell r="E9">
            <v>0</v>
          </cell>
        </row>
      </sheetData>
      <sheetData sheetId="368">
        <row r="9">
          <cell r="E9">
            <v>0</v>
          </cell>
        </row>
      </sheetData>
      <sheetData sheetId="369">
        <row r="9">
          <cell r="E9">
            <v>0</v>
          </cell>
        </row>
      </sheetData>
      <sheetData sheetId="370">
        <row r="9">
          <cell r="E9">
            <v>0</v>
          </cell>
        </row>
      </sheetData>
      <sheetData sheetId="371"/>
      <sheetData sheetId="372">
        <row r="9">
          <cell r="E9">
            <v>0</v>
          </cell>
        </row>
      </sheetData>
      <sheetData sheetId="373">
        <row r="9">
          <cell r="E9">
            <v>0</v>
          </cell>
        </row>
      </sheetData>
      <sheetData sheetId="374"/>
      <sheetData sheetId="375"/>
      <sheetData sheetId="376" refreshError="1"/>
      <sheetData sheetId="377" refreshError="1"/>
      <sheetData sheetId="378" refreshError="1"/>
      <sheetData sheetId="379" refreshError="1"/>
      <sheetData sheetId="380"/>
      <sheetData sheetId="381">
        <row r="9">
          <cell r="E9">
            <v>0</v>
          </cell>
        </row>
      </sheetData>
      <sheetData sheetId="382">
        <row r="9">
          <cell r="E9">
            <v>0</v>
          </cell>
        </row>
      </sheetData>
      <sheetData sheetId="383"/>
      <sheetData sheetId="384"/>
      <sheetData sheetId="385">
        <row r="9">
          <cell r="E9">
            <v>0</v>
          </cell>
        </row>
      </sheetData>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ow r="5">
          <cell r="C5">
            <v>0</v>
          </cell>
        </row>
      </sheetData>
      <sheetData sheetId="402" refreshError="1"/>
      <sheetData sheetId="403"/>
      <sheetData sheetId="404"/>
      <sheetData sheetId="405"/>
      <sheetData sheetId="406"/>
      <sheetData sheetId="40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Штатное расписание"/>
      <sheetName val="XLR_NoRangeSheet"/>
      <sheetName val="Предлагаемая новая форма СТРС"/>
      <sheetName val="Огл. Графиков"/>
      <sheetName val="рабочий"/>
      <sheetName val="Текущие цены"/>
      <sheetName val="окраска"/>
      <sheetName val="Организации"/>
      <sheetName val="FES"/>
    </sheetNames>
    <sheetDataSet>
      <sheetData sheetId="0" refreshError="1"/>
      <sheetData sheetId="1" refreshError="1">
        <row r="6">
          <cell r="AE6">
            <v>39814.876363541669</v>
          </cell>
          <cell r="AH6">
            <v>1</v>
          </cell>
        </row>
      </sheetData>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abSelected="1" view="pageBreakPreview" zoomScale="60" zoomScaleNormal="79" workbookViewId="0">
      <selection activeCell="B43" sqref="B43"/>
    </sheetView>
  </sheetViews>
  <sheetFormatPr defaultColWidth="9.140625" defaultRowHeight="15" x14ac:dyDescent="0.25"/>
  <cols>
    <col min="1" max="1" width="6.140625" style="155" customWidth="1"/>
    <col min="2" max="2" width="53.5703125" style="155" customWidth="1"/>
    <col min="3" max="3" width="66.140625" style="155" customWidth="1"/>
    <col min="4" max="4" width="12" style="155" customWidth="1"/>
    <col min="5" max="5" width="14.42578125" style="155" customWidth="1"/>
    <col min="6" max="6" width="25.5703125" style="155" customWidth="1"/>
    <col min="7" max="7" width="16.42578125" style="155" customWidth="1"/>
    <col min="8" max="16384" width="9.140625" style="155"/>
  </cols>
  <sheetData>
    <row r="1" spans="1:20" s="16" customFormat="1" ht="18.75" customHeight="1" x14ac:dyDescent="0.2">
      <c r="A1" s="137"/>
      <c r="C1" s="138" t="s">
        <v>68</v>
      </c>
    </row>
    <row r="2" spans="1:20" s="16" customFormat="1" ht="18.75" customHeight="1" x14ac:dyDescent="0.3">
      <c r="A2" s="137"/>
      <c r="C2" s="139" t="s">
        <v>9</v>
      </c>
    </row>
    <row r="3" spans="1:20" s="16" customFormat="1" ht="18.75" x14ac:dyDescent="0.3">
      <c r="A3" s="140"/>
      <c r="C3" s="139" t="s">
        <v>67</v>
      </c>
    </row>
    <row r="4" spans="1:20" s="16" customFormat="1" ht="18.75" x14ac:dyDescent="0.3">
      <c r="A4" s="140"/>
      <c r="F4" s="139"/>
    </row>
    <row r="5" spans="1:20" s="16" customFormat="1" ht="15.75" x14ac:dyDescent="0.25">
      <c r="A5" s="298" t="s">
        <v>615</v>
      </c>
      <c r="B5" s="298"/>
      <c r="C5" s="298"/>
      <c r="D5" s="127"/>
      <c r="E5" s="127"/>
      <c r="F5" s="127"/>
      <c r="G5" s="127"/>
      <c r="H5" s="127"/>
    </row>
    <row r="6" spans="1:20" s="16" customFormat="1" ht="18.75" x14ac:dyDescent="0.3">
      <c r="A6" s="140"/>
      <c r="F6" s="139"/>
    </row>
    <row r="7" spans="1:20" s="16" customFormat="1" ht="18.75" x14ac:dyDescent="0.2">
      <c r="A7" s="302" t="s">
        <v>8</v>
      </c>
      <c r="B7" s="302"/>
      <c r="C7" s="302"/>
      <c r="D7" s="141"/>
      <c r="E7" s="141"/>
      <c r="F7" s="141"/>
      <c r="G7" s="141"/>
      <c r="H7" s="141"/>
      <c r="I7" s="141"/>
      <c r="J7" s="141"/>
      <c r="K7" s="141"/>
      <c r="L7" s="141"/>
      <c r="M7" s="141"/>
      <c r="N7" s="141"/>
      <c r="O7" s="141"/>
      <c r="P7" s="141"/>
      <c r="Q7" s="141"/>
      <c r="R7" s="141"/>
      <c r="S7" s="141"/>
      <c r="T7" s="141"/>
    </row>
    <row r="8" spans="1:20" s="16" customFormat="1" ht="18.75" x14ac:dyDescent="0.2">
      <c r="A8" s="198"/>
      <c r="B8" s="198"/>
      <c r="C8" s="198"/>
      <c r="D8" s="142"/>
      <c r="E8" s="142"/>
      <c r="F8" s="142"/>
      <c r="G8" s="141"/>
      <c r="H8" s="141"/>
      <c r="I8" s="141"/>
      <c r="J8" s="141"/>
      <c r="K8" s="141"/>
      <c r="L8" s="141"/>
      <c r="M8" s="141"/>
      <c r="N8" s="141"/>
      <c r="O8" s="141"/>
      <c r="P8" s="141"/>
      <c r="Q8" s="141"/>
      <c r="R8" s="141"/>
      <c r="S8" s="141"/>
      <c r="T8" s="141"/>
    </row>
    <row r="9" spans="1:20" s="16" customFormat="1" ht="18.75" x14ac:dyDescent="0.2">
      <c r="A9" s="303" t="s">
        <v>524</v>
      </c>
      <c r="B9" s="303"/>
      <c r="C9" s="303"/>
      <c r="D9" s="143"/>
      <c r="E9" s="143"/>
      <c r="F9" s="143"/>
      <c r="G9" s="141"/>
      <c r="H9" s="141"/>
      <c r="I9" s="141"/>
      <c r="J9" s="141"/>
      <c r="K9" s="141"/>
      <c r="L9" s="141"/>
      <c r="M9" s="141"/>
      <c r="N9" s="141"/>
      <c r="O9" s="141"/>
      <c r="P9" s="141"/>
      <c r="Q9" s="141"/>
      <c r="R9" s="141"/>
      <c r="S9" s="141"/>
      <c r="T9" s="141"/>
    </row>
    <row r="10" spans="1:20" s="16" customFormat="1" ht="18.75" x14ac:dyDescent="0.2">
      <c r="A10" s="299" t="s">
        <v>7</v>
      </c>
      <c r="B10" s="299"/>
      <c r="C10" s="299"/>
      <c r="D10" s="144"/>
      <c r="E10" s="144"/>
      <c r="F10" s="144"/>
      <c r="G10" s="141"/>
      <c r="H10" s="141"/>
      <c r="I10" s="141"/>
      <c r="J10" s="141"/>
      <c r="K10" s="141"/>
      <c r="L10" s="141"/>
      <c r="M10" s="141"/>
      <c r="N10" s="141"/>
      <c r="O10" s="141"/>
      <c r="P10" s="141"/>
      <c r="Q10" s="141"/>
      <c r="R10" s="141"/>
      <c r="S10" s="141"/>
      <c r="T10" s="141"/>
    </row>
    <row r="11" spans="1:20" s="16" customFormat="1" ht="18.75" x14ac:dyDescent="0.2">
      <c r="A11" s="198"/>
      <c r="B11" s="198"/>
      <c r="C11" s="198"/>
      <c r="D11" s="142"/>
      <c r="E11" s="142"/>
      <c r="F11" s="142"/>
      <c r="G11" s="141"/>
      <c r="H11" s="141"/>
      <c r="I11" s="141"/>
      <c r="J11" s="141"/>
      <c r="K11" s="141"/>
      <c r="L11" s="141"/>
      <c r="M11" s="141"/>
      <c r="N11" s="141"/>
      <c r="O11" s="141"/>
      <c r="P11" s="141"/>
      <c r="Q11" s="141"/>
      <c r="R11" s="141"/>
      <c r="S11" s="141"/>
      <c r="T11" s="141"/>
    </row>
    <row r="12" spans="1:20" s="16" customFormat="1" ht="18.75" x14ac:dyDescent="0.2">
      <c r="A12" s="303" t="s">
        <v>522</v>
      </c>
      <c r="B12" s="303"/>
      <c r="C12" s="303"/>
      <c r="D12" s="143"/>
      <c r="E12" s="143"/>
      <c r="F12" s="143"/>
      <c r="G12" s="141"/>
      <c r="H12" s="141"/>
      <c r="I12" s="141"/>
      <c r="J12" s="141"/>
      <c r="K12" s="141"/>
      <c r="L12" s="141"/>
      <c r="M12" s="141"/>
      <c r="N12" s="141"/>
      <c r="O12" s="141"/>
      <c r="P12" s="141"/>
      <c r="Q12" s="141"/>
      <c r="R12" s="141"/>
      <c r="S12" s="141"/>
      <c r="T12" s="141"/>
    </row>
    <row r="13" spans="1:20" s="16" customFormat="1" ht="18.75" x14ac:dyDescent="0.2">
      <c r="A13" s="299" t="s">
        <v>6</v>
      </c>
      <c r="B13" s="299"/>
      <c r="C13" s="299"/>
      <c r="D13" s="144"/>
      <c r="E13" s="144"/>
      <c r="F13" s="144"/>
      <c r="G13" s="141"/>
      <c r="H13" s="141"/>
      <c r="I13" s="141"/>
      <c r="J13" s="141"/>
      <c r="K13" s="141"/>
      <c r="L13" s="141"/>
      <c r="M13" s="141"/>
      <c r="N13" s="141"/>
      <c r="O13" s="141"/>
      <c r="P13" s="141"/>
      <c r="Q13" s="141"/>
      <c r="R13" s="141"/>
      <c r="S13" s="141"/>
      <c r="T13" s="141"/>
    </row>
    <row r="14" spans="1:20" s="145" customFormat="1" ht="15.75" customHeight="1" x14ac:dyDescent="0.2">
      <c r="A14" s="199"/>
      <c r="B14" s="199"/>
      <c r="C14" s="199"/>
      <c r="D14" s="135"/>
      <c r="E14" s="135"/>
      <c r="F14" s="135"/>
      <c r="G14" s="135"/>
      <c r="H14" s="135"/>
      <c r="I14" s="135"/>
      <c r="J14" s="135"/>
      <c r="K14" s="135"/>
      <c r="L14" s="135"/>
      <c r="M14" s="135"/>
      <c r="N14" s="135"/>
      <c r="O14" s="135"/>
      <c r="P14" s="135"/>
      <c r="Q14" s="135"/>
      <c r="R14" s="135"/>
      <c r="S14" s="135"/>
      <c r="T14" s="135"/>
    </row>
    <row r="15" spans="1:20" s="146" customFormat="1" ht="35.450000000000003" customHeight="1" x14ac:dyDescent="0.2">
      <c r="A15" s="304" t="s">
        <v>457</v>
      </c>
      <c r="B15" s="303"/>
      <c r="C15" s="303"/>
      <c r="D15" s="143"/>
      <c r="E15" s="143"/>
      <c r="F15" s="143"/>
      <c r="G15" s="143"/>
      <c r="H15" s="143"/>
      <c r="I15" s="143"/>
      <c r="J15" s="143"/>
      <c r="K15" s="143"/>
      <c r="L15" s="143"/>
      <c r="M15" s="143"/>
      <c r="N15" s="143"/>
      <c r="O15" s="143"/>
      <c r="P15" s="143"/>
      <c r="Q15" s="143"/>
      <c r="R15" s="143"/>
      <c r="S15" s="143"/>
      <c r="T15" s="143"/>
    </row>
    <row r="16" spans="1:20" s="146" customFormat="1" ht="15" customHeight="1" x14ac:dyDescent="0.2">
      <c r="A16" s="299" t="s">
        <v>5</v>
      </c>
      <c r="B16" s="299"/>
      <c r="C16" s="299"/>
      <c r="D16" s="144"/>
      <c r="E16" s="144"/>
      <c r="F16" s="144"/>
      <c r="G16" s="144"/>
      <c r="H16" s="144"/>
      <c r="I16" s="144"/>
      <c r="J16" s="144"/>
      <c r="K16" s="144"/>
      <c r="L16" s="144"/>
      <c r="M16" s="144"/>
      <c r="N16" s="144"/>
      <c r="O16" s="144"/>
      <c r="P16" s="144"/>
      <c r="Q16" s="144"/>
      <c r="R16" s="144"/>
      <c r="S16" s="144"/>
      <c r="T16" s="144"/>
    </row>
    <row r="17" spans="1:20" s="146" customFormat="1" ht="15" customHeight="1" x14ac:dyDescent="0.2">
      <c r="A17" s="147"/>
      <c r="B17" s="147"/>
      <c r="C17" s="171"/>
      <c r="D17" s="147"/>
      <c r="E17" s="147"/>
      <c r="F17" s="147"/>
      <c r="G17" s="147"/>
      <c r="H17" s="147"/>
      <c r="I17" s="147"/>
      <c r="J17" s="147"/>
      <c r="K17" s="147"/>
      <c r="L17" s="147"/>
      <c r="M17" s="147"/>
      <c r="N17" s="147"/>
      <c r="O17" s="147"/>
      <c r="P17" s="147"/>
      <c r="Q17" s="147"/>
    </row>
    <row r="18" spans="1:20" s="146" customFormat="1" ht="15" customHeight="1" x14ac:dyDescent="0.2">
      <c r="A18" s="300" t="s">
        <v>426</v>
      </c>
      <c r="B18" s="301"/>
      <c r="C18" s="301"/>
      <c r="D18" s="148"/>
      <c r="E18" s="148"/>
      <c r="F18" s="148"/>
      <c r="G18" s="148"/>
      <c r="H18" s="148"/>
      <c r="I18" s="148"/>
      <c r="J18" s="148"/>
      <c r="K18" s="148"/>
      <c r="L18" s="148"/>
      <c r="M18" s="148"/>
      <c r="N18" s="148"/>
      <c r="O18" s="148"/>
      <c r="P18" s="148"/>
      <c r="Q18" s="148"/>
      <c r="R18" s="148"/>
      <c r="S18" s="148"/>
      <c r="T18" s="148"/>
    </row>
    <row r="19" spans="1:20" s="146" customFormat="1" ht="15" customHeight="1" x14ac:dyDescent="0.2">
      <c r="A19" s="144"/>
      <c r="B19" s="144"/>
      <c r="C19" s="144"/>
      <c r="D19" s="144"/>
      <c r="E19" s="144"/>
      <c r="F19" s="144"/>
      <c r="G19" s="147"/>
      <c r="H19" s="147"/>
      <c r="I19" s="147"/>
      <c r="J19" s="147"/>
      <c r="K19" s="147"/>
      <c r="L19" s="147"/>
      <c r="M19" s="147"/>
      <c r="N19" s="147"/>
      <c r="O19" s="147"/>
      <c r="P19" s="147"/>
      <c r="Q19" s="147"/>
    </row>
    <row r="20" spans="1:20" s="146" customFormat="1" ht="39.75" customHeight="1" x14ac:dyDescent="0.2">
      <c r="A20" s="149" t="s">
        <v>4</v>
      </c>
      <c r="B20" s="150" t="s">
        <v>66</v>
      </c>
      <c r="C20" s="133" t="s">
        <v>65</v>
      </c>
      <c r="D20" s="151"/>
      <c r="E20" s="151"/>
      <c r="F20" s="151"/>
      <c r="G20" s="135"/>
      <c r="H20" s="135"/>
      <c r="I20" s="135"/>
      <c r="J20" s="135"/>
      <c r="K20" s="135"/>
      <c r="L20" s="135"/>
      <c r="M20" s="135"/>
      <c r="N20" s="135"/>
      <c r="O20" s="135"/>
      <c r="P20" s="135"/>
      <c r="Q20" s="135"/>
      <c r="R20" s="152"/>
      <c r="S20" s="152"/>
      <c r="T20" s="152"/>
    </row>
    <row r="21" spans="1:20" s="146" customFormat="1" ht="16.5" customHeight="1" x14ac:dyDescent="0.2">
      <c r="A21" s="133">
        <v>1</v>
      </c>
      <c r="B21" s="150">
        <v>2</v>
      </c>
      <c r="C21" s="133">
        <v>3</v>
      </c>
      <c r="D21" s="151"/>
      <c r="E21" s="151"/>
      <c r="F21" s="151"/>
      <c r="G21" s="135"/>
      <c r="H21" s="135"/>
      <c r="I21" s="135"/>
      <c r="J21" s="135"/>
      <c r="K21" s="135"/>
      <c r="L21" s="135"/>
      <c r="M21" s="135"/>
      <c r="N21" s="135"/>
      <c r="O21" s="135"/>
      <c r="P21" s="135"/>
      <c r="Q21" s="135"/>
      <c r="R21" s="152"/>
      <c r="S21" s="152"/>
      <c r="T21" s="152"/>
    </row>
    <row r="22" spans="1:20" s="146" customFormat="1" ht="39" customHeight="1" x14ac:dyDescent="0.2">
      <c r="A22" s="24" t="s">
        <v>64</v>
      </c>
      <c r="B22" s="153" t="s">
        <v>288</v>
      </c>
      <c r="C22" s="133" t="s">
        <v>443</v>
      </c>
      <c r="D22" s="151"/>
      <c r="E22" s="151"/>
      <c r="F22" s="151"/>
      <c r="G22" s="135"/>
      <c r="H22" s="135"/>
      <c r="I22" s="135"/>
      <c r="J22" s="135"/>
      <c r="K22" s="135"/>
      <c r="L22" s="135"/>
      <c r="M22" s="135"/>
      <c r="N22" s="135"/>
      <c r="O22" s="135"/>
      <c r="P22" s="135"/>
      <c r="Q22" s="135"/>
      <c r="R22" s="152"/>
      <c r="S22" s="152"/>
      <c r="T22" s="152"/>
    </row>
    <row r="23" spans="1:20" s="146" customFormat="1" ht="78.75" x14ac:dyDescent="0.2">
      <c r="A23" s="24" t="s">
        <v>62</v>
      </c>
      <c r="B23" s="31" t="s">
        <v>63</v>
      </c>
      <c r="C23" s="149" t="s">
        <v>460</v>
      </c>
      <c r="D23" s="151"/>
      <c r="E23" s="151"/>
      <c r="F23" s="151"/>
      <c r="G23" s="135"/>
      <c r="H23" s="135"/>
      <c r="I23" s="135"/>
      <c r="J23" s="135"/>
      <c r="K23" s="135"/>
      <c r="L23" s="135"/>
      <c r="M23" s="135"/>
      <c r="N23" s="135"/>
      <c r="O23" s="135"/>
      <c r="P23" s="135"/>
      <c r="Q23" s="135"/>
      <c r="R23" s="152"/>
      <c r="S23" s="152"/>
      <c r="T23" s="152"/>
    </row>
    <row r="24" spans="1:20" s="146" customFormat="1" ht="42" customHeight="1" x14ac:dyDescent="0.2">
      <c r="A24" s="295"/>
      <c r="B24" s="296"/>
      <c r="C24" s="297"/>
      <c r="D24" s="151"/>
      <c r="E24" s="151"/>
      <c r="F24" s="151"/>
      <c r="G24" s="135"/>
      <c r="H24" s="135"/>
      <c r="I24" s="135"/>
      <c r="J24" s="135"/>
      <c r="K24" s="135"/>
      <c r="L24" s="135"/>
      <c r="M24" s="135"/>
      <c r="N24" s="135"/>
      <c r="O24" s="135"/>
      <c r="P24" s="135"/>
      <c r="Q24" s="135"/>
      <c r="R24" s="152"/>
      <c r="S24" s="152"/>
      <c r="T24" s="152"/>
    </row>
    <row r="25" spans="1:20" s="146" customFormat="1" ht="58.5" customHeight="1" x14ac:dyDescent="0.2">
      <c r="A25" s="24" t="s">
        <v>61</v>
      </c>
      <c r="B25" s="125" t="s">
        <v>373</v>
      </c>
      <c r="C25" s="133" t="s">
        <v>455</v>
      </c>
      <c r="D25" s="151"/>
      <c r="E25" s="151"/>
      <c r="F25" s="135"/>
      <c r="G25" s="135"/>
      <c r="H25" s="135"/>
      <c r="I25" s="135"/>
      <c r="J25" s="135"/>
      <c r="K25" s="135"/>
      <c r="L25" s="135"/>
      <c r="M25" s="135"/>
      <c r="N25" s="135"/>
      <c r="O25" s="135"/>
      <c r="P25" s="135"/>
      <c r="Q25" s="152"/>
      <c r="R25" s="152"/>
      <c r="S25" s="152"/>
      <c r="T25" s="152"/>
    </row>
    <row r="26" spans="1:20" s="146" customFormat="1" ht="42.75" customHeight="1" x14ac:dyDescent="0.2">
      <c r="A26" s="24" t="s">
        <v>60</v>
      </c>
      <c r="B26" s="125" t="s">
        <v>74</v>
      </c>
      <c r="C26" s="133" t="s">
        <v>610</v>
      </c>
      <c r="D26" s="151"/>
      <c r="E26" s="151"/>
      <c r="F26" s="135"/>
      <c r="G26" s="135"/>
      <c r="H26" s="135"/>
      <c r="I26" s="135"/>
      <c r="J26" s="135"/>
      <c r="K26" s="135"/>
      <c r="L26" s="135"/>
      <c r="M26" s="135"/>
      <c r="N26" s="135"/>
      <c r="O26" s="135"/>
      <c r="P26" s="135"/>
      <c r="Q26" s="152"/>
      <c r="R26" s="152"/>
      <c r="S26" s="152"/>
      <c r="T26" s="152"/>
    </row>
    <row r="27" spans="1:20" s="146" customFormat="1" ht="51.75" customHeight="1" x14ac:dyDescent="0.2">
      <c r="A27" s="24" t="s">
        <v>58</v>
      </c>
      <c r="B27" s="125" t="s">
        <v>73</v>
      </c>
      <c r="C27" s="133" t="s">
        <v>611</v>
      </c>
      <c r="D27" s="151"/>
      <c r="E27" s="151"/>
      <c r="F27" s="135"/>
      <c r="G27" s="135"/>
      <c r="H27" s="135"/>
      <c r="I27" s="135"/>
      <c r="J27" s="135"/>
      <c r="K27" s="135"/>
      <c r="L27" s="135"/>
      <c r="M27" s="135"/>
      <c r="N27" s="135"/>
      <c r="O27" s="135"/>
      <c r="P27" s="135"/>
      <c r="Q27" s="152"/>
      <c r="R27" s="152"/>
      <c r="S27" s="152"/>
      <c r="T27" s="152"/>
    </row>
    <row r="28" spans="1:20" s="146" customFormat="1" ht="42.75" customHeight="1" x14ac:dyDescent="0.2">
      <c r="A28" s="24" t="s">
        <v>57</v>
      </c>
      <c r="B28" s="125" t="s">
        <v>374</v>
      </c>
      <c r="C28" s="133" t="s">
        <v>451</v>
      </c>
      <c r="D28" s="151"/>
      <c r="E28" s="151"/>
      <c r="F28" s="135"/>
      <c r="G28" s="135"/>
      <c r="H28" s="135"/>
      <c r="I28" s="135"/>
      <c r="J28" s="135"/>
      <c r="K28" s="135"/>
      <c r="L28" s="135"/>
      <c r="M28" s="135"/>
      <c r="N28" s="135"/>
      <c r="O28" s="135"/>
      <c r="P28" s="135"/>
      <c r="Q28" s="152"/>
      <c r="R28" s="152"/>
      <c r="S28" s="152"/>
      <c r="T28" s="152"/>
    </row>
    <row r="29" spans="1:20" s="146" customFormat="1" ht="51.75" customHeight="1" x14ac:dyDescent="0.2">
      <c r="A29" s="24" t="s">
        <v>55</v>
      </c>
      <c r="B29" s="125" t="s">
        <v>375</v>
      </c>
      <c r="C29" s="133" t="s">
        <v>451</v>
      </c>
      <c r="D29" s="151"/>
      <c r="E29" s="151"/>
      <c r="F29" s="135"/>
      <c r="G29" s="135"/>
      <c r="H29" s="135"/>
      <c r="I29" s="135"/>
      <c r="J29" s="135"/>
      <c r="K29" s="135"/>
      <c r="L29" s="135"/>
      <c r="M29" s="135"/>
      <c r="N29" s="135"/>
      <c r="O29" s="135"/>
      <c r="P29" s="135"/>
      <c r="Q29" s="152"/>
      <c r="R29" s="152"/>
      <c r="S29" s="152"/>
      <c r="T29" s="152"/>
    </row>
    <row r="30" spans="1:20" s="146" customFormat="1" ht="51.75" customHeight="1" x14ac:dyDescent="0.2">
      <c r="A30" s="24" t="s">
        <v>53</v>
      </c>
      <c r="B30" s="125" t="s">
        <v>376</v>
      </c>
      <c r="C30" s="133" t="s">
        <v>451</v>
      </c>
      <c r="D30" s="151"/>
      <c r="E30" s="151"/>
      <c r="F30" s="135"/>
      <c r="G30" s="135"/>
      <c r="H30" s="135"/>
      <c r="I30" s="135"/>
      <c r="J30" s="135"/>
      <c r="K30" s="135"/>
      <c r="L30" s="135"/>
      <c r="M30" s="135"/>
      <c r="N30" s="135"/>
      <c r="O30" s="135"/>
      <c r="P30" s="135"/>
      <c r="Q30" s="152"/>
      <c r="R30" s="152"/>
      <c r="S30" s="152"/>
      <c r="T30" s="152"/>
    </row>
    <row r="31" spans="1:20" s="146" customFormat="1" ht="51.75" customHeight="1" x14ac:dyDescent="0.2">
      <c r="A31" s="24" t="s">
        <v>72</v>
      </c>
      <c r="B31" s="125" t="s">
        <v>377</v>
      </c>
      <c r="C31" s="133" t="s">
        <v>451</v>
      </c>
      <c r="D31" s="151"/>
      <c r="E31" s="151"/>
      <c r="F31" s="135"/>
      <c r="G31" s="135"/>
      <c r="H31" s="135"/>
      <c r="I31" s="135"/>
      <c r="J31" s="135"/>
      <c r="K31" s="135"/>
      <c r="L31" s="135"/>
      <c r="M31" s="135"/>
      <c r="N31" s="135"/>
      <c r="O31" s="135"/>
      <c r="P31" s="135"/>
      <c r="Q31" s="152"/>
      <c r="R31" s="152"/>
      <c r="S31" s="152"/>
      <c r="T31" s="152"/>
    </row>
    <row r="32" spans="1:20" s="146" customFormat="1" ht="51.75" customHeight="1" x14ac:dyDescent="0.2">
      <c r="A32" s="24" t="s">
        <v>70</v>
      </c>
      <c r="B32" s="125" t="s">
        <v>378</v>
      </c>
      <c r="C32" s="133" t="s">
        <v>451</v>
      </c>
      <c r="D32" s="151"/>
      <c r="E32" s="151"/>
      <c r="F32" s="135"/>
      <c r="G32" s="135"/>
      <c r="H32" s="135"/>
      <c r="I32" s="135"/>
      <c r="J32" s="135"/>
      <c r="K32" s="135"/>
      <c r="L32" s="135"/>
      <c r="M32" s="135"/>
      <c r="N32" s="135"/>
      <c r="O32" s="135"/>
      <c r="P32" s="135"/>
      <c r="Q32" s="152"/>
      <c r="R32" s="152"/>
      <c r="S32" s="152"/>
      <c r="T32" s="152"/>
    </row>
    <row r="33" spans="1:20" s="146" customFormat="1" ht="101.25" customHeight="1" x14ac:dyDescent="0.2">
      <c r="A33" s="24" t="s">
        <v>69</v>
      </c>
      <c r="B33" s="125" t="s">
        <v>379</v>
      </c>
      <c r="C33" s="133" t="s">
        <v>523</v>
      </c>
      <c r="D33" s="151"/>
      <c r="E33" s="151"/>
      <c r="F33" s="135"/>
      <c r="G33" s="135"/>
      <c r="H33" s="135"/>
      <c r="I33" s="135"/>
      <c r="J33" s="135"/>
      <c r="K33" s="135"/>
      <c r="L33" s="135"/>
      <c r="M33" s="135"/>
      <c r="N33" s="135"/>
      <c r="O33" s="135"/>
      <c r="P33" s="135"/>
      <c r="Q33" s="152"/>
      <c r="R33" s="152"/>
      <c r="S33" s="152"/>
      <c r="T33" s="152"/>
    </row>
    <row r="34" spans="1:20" ht="111" customHeight="1" x14ac:dyDescent="0.25">
      <c r="A34" s="24" t="s">
        <v>395</v>
      </c>
      <c r="B34" s="125" t="s">
        <v>380</v>
      </c>
      <c r="C34" s="133" t="s">
        <v>451</v>
      </c>
      <c r="D34" s="154"/>
      <c r="E34" s="154"/>
      <c r="F34" s="154"/>
      <c r="G34" s="154"/>
      <c r="H34" s="154"/>
      <c r="I34" s="154"/>
      <c r="J34" s="154"/>
      <c r="K34" s="154"/>
      <c r="L34" s="154"/>
      <c r="M34" s="154"/>
      <c r="N34" s="154"/>
      <c r="O34" s="154"/>
      <c r="P34" s="154"/>
      <c r="Q34" s="154"/>
      <c r="R34" s="154"/>
      <c r="S34" s="154"/>
      <c r="T34" s="154"/>
    </row>
    <row r="35" spans="1:20" ht="58.5" customHeight="1" x14ac:dyDescent="0.25">
      <c r="A35" s="24" t="s">
        <v>383</v>
      </c>
      <c r="B35" s="125" t="s">
        <v>71</v>
      </c>
      <c r="C35" s="133" t="s">
        <v>451</v>
      </c>
      <c r="D35" s="154"/>
      <c r="E35" s="154"/>
      <c r="F35" s="154"/>
      <c r="G35" s="154"/>
      <c r="H35" s="154"/>
      <c r="I35" s="154"/>
      <c r="J35" s="154"/>
      <c r="K35" s="154"/>
      <c r="L35" s="154"/>
      <c r="M35" s="154"/>
      <c r="N35" s="154"/>
      <c r="O35" s="154"/>
      <c r="P35" s="154"/>
      <c r="Q35" s="154"/>
      <c r="R35" s="154"/>
      <c r="S35" s="154"/>
      <c r="T35" s="154"/>
    </row>
    <row r="36" spans="1:20" ht="51.75" customHeight="1" x14ac:dyDescent="0.25">
      <c r="A36" s="24" t="s">
        <v>396</v>
      </c>
      <c r="B36" s="125" t="s">
        <v>381</v>
      </c>
      <c r="C36" s="133" t="s">
        <v>451</v>
      </c>
      <c r="D36" s="154"/>
      <c r="E36" s="154"/>
      <c r="F36" s="154"/>
      <c r="G36" s="154"/>
      <c r="H36" s="154"/>
      <c r="I36" s="154"/>
      <c r="J36" s="154"/>
      <c r="K36" s="154"/>
      <c r="L36" s="154"/>
      <c r="M36" s="154"/>
      <c r="N36" s="154"/>
      <c r="O36" s="154"/>
      <c r="P36" s="154"/>
      <c r="Q36" s="154"/>
      <c r="R36" s="154"/>
      <c r="S36" s="154"/>
      <c r="T36" s="154"/>
    </row>
    <row r="37" spans="1:20" ht="43.5" customHeight="1" x14ac:dyDescent="0.25">
      <c r="A37" s="24" t="s">
        <v>384</v>
      </c>
      <c r="B37" s="125" t="s">
        <v>382</v>
      </c>
      <c r="C37" s="133" t="s">
        <v>313</v>
      </c>
      <c r="D37" s="154"/>
      <c r="E37" s="154"/>
      <c r="F37" s="154"/>
      <c r="G37" s="154"/>
      <c r="H37" s="154"/>
      <c r="I37" s="154"/>
      <c r="J37" s="154"/>
      <c r="K37" s="154"/>
      <c r="L37" s="154"/>
      <c r="M37" s="154"/>
      <c r="N37" s="154"/>
      <c r="O37" s="154"/>
      <c r="P37" s="154"/>
      <c r="Q37" s="154"/>
      <c r="R37" s="154"/>
      <c r="S37" s="154"/>
      <c r="T37" s="154"/>
    </row>
    <row r="38" spans="1:20" ht="43.5" customHeight="1" x14ac:dyDescent="0.25">
      <c r="A38" s="24" t="s">
        <v>397</v>
      </c>
      <c r="B38" s="125" t="s">
        <v>223</v>
      </c>
      <c r="C38" s="133" t="s">
        <v>451</v>
      </c>
      <c r="D38" s="154"/>
      <c r="E38" s="154"/>
      <c r="F38" s="154"/>
      <c r="G38" s="154"/>
      <c r="H38" s="154"/>
      <c r="I38" s="154"/>
      <c r="J38" s="154"/>
      <c r="K38" s="154"/>
      <c r="L38" s="154"/>
      <c r="M38" s="154"/>
      <c r="N38" s="154"/>
      <c r="O38" s="154"/>
      <c r="P38" s="154"/>
      <c r="Q38" s="154"/>
      <c r="R38" s="154"/>
      <c r="S38" s="154"/>
      <c r="T38" s="154"/>
    </row>
    <row r="39" spans="1:20" ht="23.25" customHeight="1" x14ac:dyDescent="0.25">
      <c r="A39" s="295"/>
      <c r="B39" s="296"/>
      <c r="C39" s="297"/>
      <c r="D39" s="154"/>
      <c r="E39" s="154"/>
      <c r="F39" s="154"/>
      <c r="G39" s="154"/>
      <c r="H39" s="154"/>
      <c r="I39" s="154"/>
      <c r="J39" s="154"/>
      <c r="K39" s="154"/>
      <c r="L39" s="154"/>
      <c r="M39" s="154"/>
      <c r="N39" s="154"/>
      <c r="O39" s="154"/>
      <c r="P39" s="154"/>
      <c r="Q39" s="154"/>
      <c r="R39" s="154"/>
      <c r="S39" s="154"/>
      <c r="T39" s="154"/>
    </row>
    <row r="40" spans="1:20" ht="63" x14ac:dyDescent="0.25">
      <c r="A40" s="24" t="s">
        <v>385</v>
      </c>
      <c r="B40" s="125" t="s">
        <v>439</v>
      </c>
      <c r="C40" s="174" t="s">
        <v>456</v>
      </c>
      <c r="D40" s="154"/>
      <c r="E40" s="154"/>
      <c r="F40" s="154"/>
      <c r="G40" s="154"/>
      <c r="H40" s="154"/>
      <c r="I40" s="154"/>
      <c r="J40" s="154"/>
      <c r="K40" s="154"/>
      <c r="L40" s="154"/>
      <c r="M40" s="154"/>
      <c r="N40" s="154"/>
      <c r="O40" s="154"/>
      <c r="P40" s="154"/>
      <c r="Q40" s="154"/>
      <c r="R40" s="154"/>
      <c r="S40" s="154"/>
      <c r="T40" s="154"/>
    </row>
    <row r="41" spans="1:20" ht="105.75" customHeight="1" x14ac:dyDescent="0.25">
      <c r="A41" s="24" t="s">
        <v>398</v>
      </c>
      <c r="B41" s="125" t="s">
        <v>421</v>
      </c>
      <c r="C41" s="174" t="s">
        <v>456</v>
      </c>
      <c r="D41" s="154"/>
      <c r="E41" s="154"/>
      <c r="F41" s="154"/>
      <c r="G41" s="154"/>
      <c r="H41" s="154"/>
      <c r="I41" s="154"/>
      <c r="J41" s="154"/>
      <c r="K41" s="154"/>
      <c r="L41" s="154"/>
      <c r="M41" s="154"/>
      <c r="N41" s="154"/>
      <c r="O41" s="154"/>
      <c r="P41" s="154"/>
      <c r="Q41" s="154"/>
      <c r="R41" s="154"/>
      <c r="S41" s="154"/>
      <c r="T41" s="154"/>
    </row>
    <row r="42" spans="1:20" ht="83.25" customHeight="1" x14ac:dyDescent="0.25">
      <c r="A42" s="24" t="s">
        <v>386</v>
      </c>
      <c r="B42" s="125" t="s">
        <v>436</v>
      </c>
      <c r="C42" s="174" t="s">
        <v>456</v>
      </c>
      <c r="D42" s="154"/>
      <c r="E42" s="154"/>
      <c r="F42" s="154"/>
      <c r="G42" s="154"/>
      <c r="H42" s="154"/>
      <c r="I42" s="154"/>
      <c r="J42" s="154"/>
      <c r="K42" s="154"/>
      <c r="L42" s="154"/>
      <c r="M42" s="154"/>
      <c r="N42" s="154"/>
      <c r="O42" s="154"/>
      <c r="P42" s="154"/>
      <c r="Q42" s="154"/>
      <c r="R42" s="154"/>
      <c r="S42" s="154"/>
      <c r="T42" s="154"/>
    </row>
    <row r="43" spans="1:20" ht="186" customHeight="1" x14ac:dyDescent="0.25">
      <c r="A43" s="24" t="s">
        <v>401</v>
      </c>
      <c r="B43" s="125" t="s">
        <v>402</v>
      </c>
      <c r="C43" s="174" t="s">
        <v>456</v>
      </c>
      <c r="D43" s="154"/>
      <c r="E43" s="154"/>
      <c r="F43" s="154"/>
      <c r="G43" s="154"/>
      <c r="H43" s="154"/>
      <c r="I43" s="154"/>
      <c r="J43" s="154"/>
      <c r="K43" s="154"/>
      <c r="L43" s="154"/>
      <c r="M43" s="154"/>
      <c r="N43" s="154"/>
      <c r="O43" s="154"/>
      <c r="P43" s="154"/>
      <c r="Q43" s="154"/>
      <c r="R43" s="154"/>
      <c r="S43" s="154"/>
      <c r="T43" s="154"/>
    </row>
    <row r="44" spans="1:20" ht="111" customHeight="1" x14ac:dyDescent="0.25">
      <c r="A44" s="24" t="s">
        <v>387</v>
      </c>
      <c r="B44" s="125" t="s">
        <v>427</v>
      </c>
      <c r="C44" s="174" t="s">
        <v>456</v>
      </c>
      <c r="D44" s="154"/>
      <c r="E44" s="154"/>
      <c r="F44" s="154"/>
      <c r="G44" s="154"/>
      <c r="H44" s="154"/>
      <c r="I44" s="154"/>
      <c r="J44" s="154"/>
      <c r="K44" s="154"/>
      <c r="L44" s="154"/>
      <c r="M44" s="154"/>
      <c r="N44" s="154"/>
      <c r="O44" s="154"/>
      <c r="P44" s="154"/>
      <c r="Q44" s="154"/>
      <c r="R44" s="154"/>
      <c r="S44" s="154"/>
      <c r="T44" s="154"/>
    </row>
    <row r="45" spans="1:20" ht="120" customHeight="1" x14ac:dyDescent="0.25">
      <c r="A45" s="24" t="s">
        <v>422</v>
      </c>
      <c r="B45" s="125" t="s">
        <v>428</v>
      </c>
      <c r="C45" s="174" t="s">
        <v>456</v>
      </c>
      <c r="D45" s="154"/>
      <c r="E45" s="154"/>
      <c r="F45" s="154"/>
      <c r="G45" s="154"/>
      <c r="H45" s="154"/>
      <c r="I45" s="154"/>
      <c r="J45" s="154"/>
      <c r="K45" s="154"/>
      <c r="L45" s="154"/>
      <c r="M45" s="154"/>
      <c r="N45" s="154"/>
      <c r="O45" s="154"/>
      <c r="P45" s="154"/>
      <c r="Q45" s="154"/>
      <c r="R45" s="154"/>
      <c r="S45" s="154"/>
      <c r="T45" s="154"/>
    </row>
    <row r="46" spans="1:20" ht="101.25" customHeight="1" x14ac:dyDescent="0.25">
      <c r="A46" s="24" t="s">
        <v>388</v>
      </c>
      <c r="B46" s="125" t="s">
        <v>429</v>
      </c>
      <c r="C46" s="174" t="s">
        <v>456</v>
      </c>
      <c r="D46" s="154"/>
      <c r="E46" s="154"/>
      <c r="F46" s="154"/>
      <c r="G46" s="154"/>
      <c r="H46" s="154"/>
      <c r="I46" s="154"/>
      <c r="J46" s="154"/>
      <c r="K46" s="154"/>
      <c r="L46" s="154"/>
      <c r="M46" s="154"/>
      <c r="N46" s="154"/>
      <c r="O46" s="154"/>
      <c r="P46" s="154"/>
      <c r="Q46" s="154"/>
      <c r="R46" s="154"/>
      <c r="S46" s="154"/>
      <c r="T46" s="154"/>
    </row>
    <row r="47" spans="1:20" ht="18.75" customHeight="1" x14ac:dyDescent="0.25">
      <c r="A47" s="295"/>
      <c r="B47" s="296"/>
      <c r="C47" s="297"/>
      <c r="D47" s="154"/>
      <c r="E47" s="154"/>
      <c r="F47" s="154"/>
      <c r="G47" s="154"/>
      <c r="H47" s="154"/>
      <c r="I47" s="154"/>
      <c r="J47" s="154"/>
      <c r="K47" s="154"/>
      <c r="L47" s="154"/>
      <c r="M47" s="154"/>
      <c r="N47" s="154"/>
      <c r="O47" s="154"/>
      <c r="P47" s="154"/>
      <c r="Q47" s="154"/>
      <c r="R47" s="154"/>
      <c r="S47" s="154"/>
      <c r="T47" s="154"/>
    </row>
    <row r="48" spans="1:20" ht="75.75" customHeight="1" x14ac:dyDescent="0.25">
      <c r="A48" s="24" t="s">
        <v>423</v>
      </c>
      <c r="B48" s="125" t="s">
        <v>437</v>
      </c>
      <c r="C48" s="180">
        <f>'6.2. Паспорт фин осв ввод'!AF24</f>
        <v>115.9211</v>
      </c>
      <c r="D48" s="154"/>
      <c r="E48" s="154"/>
      <c r="F48" s="154"/>
      <c r="G48" s="154"/>
      <c r="H48" s="154"/>
      <c r="I48" s="154"/>
      <c r="J48" s="154"/>
      <c r="K48" s="154"/>
      <c r="L48" s="154"/>
      <c r="M48" s="154"/>
      <c r="N48" s="154"/>
      <c r="O48" s="154"/>
      <c r="P48" s="154"/>
      <c r="Q48" s="154"/>
      <c r="R48" s="154"/>
      <c r="S48" s="154"/>
      <c r="T48" s="154"/>
    </row>
    <row r="49" spans="1:20" ht="71.25" customHeight="1" x14ac:dyDescent="0.25">
      <c r="A49" s="24" t="s">
        <v>389</v>
      </c>
      <c r="B49" s="125" t="s">
        <v>438</v>
      </c>
      <c r="C49" s="180">
        <f>'6.2. Паспорт фин осв ввод'!AF30</f>
        <v>96.600916666666677</v>
      </c>
      <c r="D49" s="154"/>
      <c r="E49" s="154"/>
      <c r="F49" s="154"/>
      <c r="G49" s="154"/>
      <c r="H49" s="154"/>
      <c r="I49" s="154"/>
      <c r="J49" s="154"/>
      <c r="K49" s="154"/>
      <c r="L49" s="154"/>
      <c r="M49" s="154"/>
      <c r="N49" s="154"/>
      <c r="O49" s="154"/>
      <c r="P49" s="154"/>
      <c r="Q49" s="154"/>
      <c r="R49" s="154"/>
      <c r="S49" s="154"/>
      <c r="T49" s="154"/>
    </row>
    <row r="50" spans="1:20" x14ac:dyDescent="0.25">
      <c r="A50" s="154"/>
      <c r="B50" s="154"/>
      <c r="C50" s="154"/>
      <c r="D50" s="154"/>
      <c r="E50" s="154"/>
      <c r="F50" s="154"/>
      <c r="G50" s="154"/>
      <c r="H50" s="154"/>
      <c r="I50" s="154"/>
      <c r="J50" s="154"/>
      <c r="K50" s="154"/>
      <c r="L50" s="154"/>
      <c r="M50" s="154"/>
      <c r="N50" s="154"/>
      <c r="O50" s="154"/>
      <c r="P50" s="154"/>
      <c r="Q50" s="154"/>
      <c r="R50" s="154"/>
      <c r="S50" s="154"/>
      <c r="T50" s="154"/>
    </row>
    <row r="51" spans="1:20" x14ac:dyDescent="0.25">
      <c r="A51" s="154"/>
      <c r="B51" s="154"/>
      <c r="C51" s="154"/>
      <c r="D51" s="154"/>
      <c r="E51" s="154"/>
      <c r="F51" s="154"/>
      <c r="G51" s="154"/>
      <c r="H51" s="154"/>
      <c r="I51" s="154"/>
      <c r="J51" s="154"/>
      <c r="K51" s="154"/>
      <c r="L51" s="154"/>
      <c r="M51" s="154"/>
      <c r="N51" s="154"/>
      <c r="O51" s="154"/>
      <c r="P51" s="154"/>
      <c r="Q51" s="154"/>
      <c r="R51" s="154"/>
      <c r="S51" s="154"/>
      <c r="T51" s="154"/>
    </row>
    <row r="52" spans="1:20" x14ac:dyDescent="0.25">
      <c r="A52" s="154"/>
      <c r="B52" s="154"/>
      <c r="C52" s="154"/>
      <c r="D52" s="154"/>
      <c r="E52" s="154"/>
      <c r="F52" s="154"/>
      <c r="G52" s="154"/>
      <c r="H52" s="154"/>
      <c r="I52" s="154"/>
      <c r="J52" s="154"/>
      <c r="K52" s="154"/>
      <c r="L52" s="154"/>
      <c r="M52" s="154"/>
      <c r="N52" s="154"/>
      <c r="O52" s="154"/>
      <c r="P52" s="154"/>
      <c r="Q52" s="154"/>
      <c r="R52" s="154"/>
      <c r="S52" s="154"/>
      <c r="T52" s="154"/>
    </row>
    <row r="53" spans="1:20" x14ac:dyDescent="0.25">
      <c r="A53" s="154"/>
      <c r="B53" s="154"/>
      <c r="C53" s="154"/>
      <c r="D53" s="154"/>
      <c r="E53" s="154"/>
      <c r="F53" s="154"/>
      <c r="G53" s="154"/>
      <c r="H53" s="154"/>
      <c r="I53" s="154"/>
      <c r="J53" s="154"/>
      <c r="K53" s="154"/>
      <c r="L53" s="154"/>
      <c r="M53" s="154"/>
      <c r="N53" s="154"/>
      <c r="O53" s="154"/>
      <c r="P53" s="154"/>
      <c r="Q53" s="154"/>
      <c r="R53" s="154"/>
      <c r="S53" s="154"/>
      <c r="T53" s="154"/>
    </row>
    <row r="54" spans="1:20" x14ac:dyDescent="0.25">
      <c r="A54" s="154"/>
      <c r="B54" s="154"/>
      <c r="C54" s="154"/>
      <c r="D54" s="154"/>
      <c r="E54" s="154"/>
      <c r="F54" s="154"/>
      <c r="G54" s="154"/>
      <c r="H54" s="154"/>
      <c r="I54" s="154"/>
      <c r="J54" s="154"/>
      <c r="K54" s="154"/>
      <c r="L54" s="154"/>
      <c r="M54" s="154"/>
      <c r="N54" s="154"/>
      <c r="O54" s="154"/>
      <c r="P54" s="154"/>
      <c r="Q54" s="154"/>
      <c r="R54" s="154"/>
      <c r="S54" s="154"/>
      <c r="T54" s="154"/>
    </row>
    <row r="55" spans="1:20" x14ac:dyDescent="0.25">
      <c r="A55" s="154"/>
      <c r="B55" s="154"/>
      <c r="C55" s="154"/>
      <c r="D55" s="154"/>
      <c r="E55" s="154"/>
      <c r="F55" s="154"/>
      <c r="G55" s="154"/>
      <c r="H55" s="154"/>
      <c r="I55" s="154"/>
      <c r="J55" s="154"/>
      <c r="K55" s="154"/>
      <c r="L55" s="154"/>
      <c r="M55" s="154"/>
      <c r="N55" s="154"/>
      <c r="O55" s="154"/>
      <c r="P55" s="154"/>
      <c r="Q55" s="154"/>
      <c r="R55" s="154"/>
      <c r="S55" s="154"/>
      <c r="T55" s="154"/>
    </row>
    <row r="56" spans="1:20" x14ac:dyDescent="0.25">
      <c r="A56" s="154"/>
      <c r="B56" s="154"/>
      <c r="C56" s="154"/>
      <c r="D56" s="154"/>
      <c r="E56" s="154"/>
      <c r="F56" s="154"/>
      <c r="G56" s="154"/>
      <c r="H56" s="154"/>
      <c r="I56" s="154"/>
      <c r="J56" s="154"/>
      <c r="K56" s="154"/>
      <c r="L56" s="154"/>
      <c r="M56" s="154"/>
      <c r="N56" s="154"/>
      <c r="O56" s="154"/>
      <c r="P56" s="154"/>
      <c r="Q56" s="154"/>
      <c r="R56" s="154"/>
      <c r="S56" s="154"/>
      <c r="T56" s="154"/>
    </row>
    <row r="57" spans="1:20" x14ac:dyDescent="0.25">
      <c r="A57" s="154"/>
      <c r="B57" s="154"/>
      <c r="C57" s="154"/>
      <c r="D57" s="154"/>
      <c r="E57" s="154"/>
      <c r="F57" s="154"/>
      <c r="G57" s="154"/>
      <c r="H57" s="154"/>
      <c r="I57" s="154"/>
      <c r="J57" s="154"/>
      <c r="K57" s="154"/>
      <c r="L57" s="154"/>
      <c r="M57" s="154"/>
      <c r="N57" s="154"/>
      <c r="O57" s="154"/>
      <c r="P57" s="154"/>
      <c r="Q57" s="154"/>
      <c r="R57" s="154"/>
      <c r="S57" s="154"/>
      <c r="T57" s="154"/>
    </row>
    <row r="58" spans="1:20" x14ac:dyDescent="0.25">
      <c r="A58" s="154"/>
      <c r="B58" s="154"/>
      <c r="C58" s="154"/>
      <c r="D58" s="154"/>
      <c r="E58" s="154"/>
      <c r="F58" s="154"/>
      <c r="G58" s="154"/>
      <c r="H58" s="154"/>
      <c r="I58" s="154"/>
      <c r="J58" s="154"/>
      <c r="K58" s="154"/>
      <c r="L58" s="154"/>
      <c r="M58" s="154"/>
      <c r="N58" s="154"/>
      <c r="O58" s="154"/>
      <c r="P58" s="154"/>
      <c r="Q58" s="154"/>
      <c r="R58" s="154"/>
      <c r="S58" s="154"/>
      <c r="T58" s="154"/>
    </row>
    <row r="59" spans="1:20" x14ac:dyDescent="0.25">
      <c r="A59" s="154"/>
      <c r="B59" s="154"/>
      <c r="C59" s="154"/>
      <c r="D59" s="154"/>
      <c r="E59" s="154"/>
      <c r="F59" s="154"/>
      <c r="G59" s="154"/>
      <c r="H59" s="154"/>
      <c r="I59" s="154"/>
      <c r="J59" s="154"/>
      <c r="K59" s="154"/>
      <c r="L59" s="154"/>
      <c r="M59" s="154"/>
      <c r="N59" s="154"/>
      <c r="O59" s="154"/>
      <c r="P59" s="154"/>
      <c r="Q59" s="154"/>
      <c r="R59" s="154"/>
      <c r="S59" s="154"/>
      <c r="T59" s="154"/>
    </row>
    <row r="60" spans="1:20" x14ac:dyDescent="0.25">
      <c r="A60" s="154"/>
      <c r="B60" s="154"/>
      <c r="C60" s="154"/>
      <c r="D60" s="154"/>
      <c r="E60" s="154"/>
      <c r="F60" s="154"/>
      <c r="G60" s="154"/>
      <c r="H60" s="154"/>
      <c r="I60" s="154"/>
      <c r="J60" s="154"/>
      <c r="K60" s="154"/>
      <c r="L60" s="154"/>
      <c r="M60" s="154"/>
      <c r="N60" s="154"/>
      <c r="O60" s="154"/>
      <c r="P60" s="154"/>
      <c r="Q60" s="154"/>
      <c r="R60" s="154"/>
      <c r="S60" s="154"/>
      <c r="T60" s="154"/>
    </row>
    <row r="61" spans="1:20" x14ac:dyDescent="0.25">
      <c r="A61" s="154"/>
      <c r="B61" s="154"/>
      <c r="C61" s="154"/>
      <c r="D61" s="154"/>
      <c r="E61" s="154"/>
      <c r="F61" s="154"/>
      <c r="G61" s="154"/>
      <c r="H61" s="154"/>
      <c r="I61" s="154"/>
      <c r="J61" s="154"/>
      <c r="K61" s="154"/>
      <c r="L61" s="154"/>
      <c r="M61" s="154"/>
      <c r="N61" s="154"/>
      <c r="O61" s="154"/>
      <c r="P61" s="154"/>
      <c r="Q61" s="154"/>
      <c r="R61" s="154"/>
      <c r="S61" s="154"/>
      <c r="T61" s="154"/>
    </row>
    <row r="62" spans="1:20" x14ac:dyDescent="0.25">
      <c r="A62" s="154"/>
      <c r="B62" s="154"/>
      <c r="C62" s="154"/>
      <c r="D62" s="154"/>
      <c r="E62" s="154"/>
      <c r="F62" s="154"/>
      <c r="G62" s="154"/>
      <c r="H62" s="154"/>
      <c r="I62" s="154"/>
      <c r="J62" s="154"/>
      <c r="K62" s="154"/>
      <c r="L62" s="154"/>
      <c r="M62" s="154"/>
      <c r="N62" s="154"/>
      <c r="O62" s="154"/>
      <c r="P62" s="154"/>
      <c r="Q62" s="154"/>
      <c r="R62" s="154"/>
      <c r="S62" s="154"/>
      <c r="T62" s="154"/>
    </row>
    <row r="63" spans="1:20" x14ac:dyDescent="0.25">
      <c r="A63" s="154"/>
      <c r="B63" s="154"/>
      <c r="C63" s="154"/>
      <c r="D63" s="154"/>
      <c r="E63" s="154"/>
      <c r="F63" s="154"/>
      <c r="G63" s="154"/>
      <c r="H63" s="154"/>
      <c r="I63" s="154"/>
      <c r="J63" s="154"/>
      <c r="K63" s="154"/>
      <c r="L63" s="154"/>
      <c r="M63" s="154"/>
      <c r="N63" s="154"/>
      <c r="O63" s="154"/>
      <c r="P63" s="154"/>
      <c r="Q63" s="154"/>
      <c r="R63" s="154"/>
      <c r="S63" s="154"/>
      <c r="T63" s="154"/>
    </row>
    <row r="64" spans="1:20" x14ac:dyDescent="0.25">
      <c r="A64" s="154"/>
      <c r="B64" s="154"/>
      <c r="C64" s="154"/>
      <c r="D64" s="154"/>
      <c r="E64" s="154"/>
      <c r="F64" s="154"/>
      <c r="G64" s="154"/>
      <c r="H64" s="154"/>
      <c r="I64" s="154"/>
      <c r="J64" s="154"/>
      <c r="K64" s="154"/>
      <c r="L64" s="154"/>
      <c r="M64" s="154"/>
      <c r="N64" s="154"/>
      <c r="O64" s="154"/>
      <c r="P64" s="154"/>
      <c r="Q64" s="154"/>
      <c r="R64" s="154"/>
      <c r="S64" s="154"/>
      <c r="T64" s="154"/>
    </row>
    <row r="65" spans="1:20" x14ac:dyDescent="0.25">
      <c r="A65" s="154"/>
      <c r="B65" s="154"/>
      <c r="C65" s="154"/>
      <c r="D65" s="154"/>
      <c r="E65" s="154"/>
      <c r="F65" s="154"/>
      <c r="G65" s="154"/>
      <c r="H65" s="154"/>
      <c r="I65" s="154"/>
      <c r="J65" s="154"/>
      <c r="K65" s="154"/>
      <c r="L65" s="154"/>
      <c r="M65" s="154"/>
      <c r="N65" s="154"/>
      <c r="O65" s="154"/>
      <c r="P65" s="154"/>
      <c r="Q65" s="154"/>
      <c r="R65" s="154"/>
      <c r="S65" s="154"/>
      <c r="T65" s="154"/>
    </row>
    <row r="66" spans="1:20" x14ac:dyDescent="0.25">
      <c r="A66" s="154"/>
      <c r="B66" s="154"/>
      <c r="C66" s="154"/>
      <c r="D66" s="154"/>
      <c r="E66" s="154"/>
      <c r="F66" s="154"/>
      <c r="G66" s="154"/>
      <c r="H66" s="154"/>
      <c r="I66" s="154"/>
      <c r="J66" s="154"/>
      <c r="K66" s="154"/>
      <c r="L66" s="154"/>
      <c r="M66" s="154"/>
      <c r="N66" s="154"/>
      <c r="O66" s="154"/>
      <c r="P66" s="154"/>
      <c r="Q66" s="154"/>
      <c r="R66" s="154"/>
      <c r="S66" s="154"/>
      <c r="T66" s="154"/>
    </row>
    <row r="67" spans="1:20" x14ac:dyDescent="0.25">
      <c r="A67" s="154"/>
      <c r="B67" s="154"/>
      <c r="C67" s="154"/>
      <c r="D67" s="154"/>
      <c r="E67" s="154"/>
      <c r="F67" s="154"/>
      <c r="G67" s="154"/>
      <c r="H67" s="154"/>
      <c r="I67" s="154"/>
      <c r="J67" s="154"/>
      <c r="K67" s="154"/>
      <c r="L67" s="154"/>
      <c r="M67" s="154"/>
      <c r="N67" s="154"/>
      <c r="O67" s="154"/>
      <c r="P67" s="154"/>
      <c r="Q67" s="154"/>
      <c r="R67" s="154"/>
      <c r="S67" s="154"/>
      <c r="T67" s="154"/>
    </row>
    <row r="68" spans="1:20" x14ac:dyDescent="0.25">
      <c r="A68" s="154"/>
      <c r="B68" s="154"/>
      <c r="C68" s="154"/>
      <c r="D68" s="154"/>
      <c r="E68" s="154"/>
      <c r="F68" s="154"/>
      <c r="G68" s="154"/>
      <c r="H68" s="154"/>
      <c r="I68" s="154"/>
      <c r="J68" s="154"/>
      <c r="K68" s="154"/>
      <c r="L68" s="154"/>
      <c r="M68" s="154"/>
      <c r="N68" s="154"/>
      <c r="O68" s="154"/>
      <c r="P68" s="154"/>
      <c r="Q68" s="154"/>
      <c r="R68" s="154"/>
      <c r="S68" s="154"/>
      <c r="T68" s="154"/>
    </row>
    <row r="69" spans="1:20" x14ac:dyDescent="0.25">
      <c r="A69" s="154"/>
      <c r="B69" s="154"/>
      <c r="C69" s="154"/>
      <c r="D69" s="154"/>
      <c r="E69" s="154"/>
      <c r="F69" s="154"/>
      <c r="G69" s="154"/>
      <c r="H69" s="154"/>
      <c r="I69" s="154"/>
      <c r="J69" s="154"/>
      <c r="K69" s="154"/>
      <c r="L69" s="154"/>
      <c r="M69" s="154"/>
      <c r="N69" s="154"/>
      <c r="O69" s="154"/>
      <c r="P69" s="154"/>
      <c r="Q69" s="154"/>
      <c r="R69" s="154"/>
      <c r="S69" s="154"/>
      <c r="T69" s="154"/>
    </row>
    <row r="70" spans="1:20" x14ac:dyDescent="0.25">
      <c r="A70" s="154"/>
      <c r="B70" s="154"/>
      <c r="C70" s="154"/>
      <c r="D70" s="154"/>
      <c r="E70" s="154"/>
      <c r="F70" s="154"/>
      <c r="G70" s="154"/>
      <c r="H70" s="154"/>
      <c r="I70" s="154"/>
      <c r="J70" s="154"/>
      <c r="K70" s="154"/>
      <c r="L70" s="154"/>
      <c r="M70" s="154"/>
      <c r="N70" s="154"/>
      <c r="O70" s="154"/>
      <c r="P70" s="154"/>
      <c r="Q70" s="154"/>
      <c r="R70" s="154"/>
      <c r="S70" s="154"/>
      <c r="T70" s="154"/>
    </row>
    <row r="71" spans="1:20" x14ac:dyDescent="0.25">
      <c r="A71" s="154"/>
      <c r="B71" s="154"/>
      <c r="C71" s="154"/>
      <c r="D71" s="154"/>
      <c r="E71" s="154"/>
      <c r="F71" s="154"/>
      <c r="G71" s="154"/>
      <c r="H71" s="154"/>
      <c r="I71" s="154"/>
      <c r="J71" s="154"/>
      <c r="K71" s="154"/>
      <c r="L71" s="154"/>
      <c r="M71" s="154"/>
      <c r="N71" s="154"/>
      <c r="O71" s="154"/>
      <c r="P71" s="154"/>
      <c r="Q71" s="154"/>
      <c r="R71" s="154"/>
      <c r="S71" s="154"/>
      <c r="T71" s="154"/>
    </row>
    <row r="72" spans="1:20" x14ac:dyDescent="0.25">
      <c r="A72" s="154"/>
      <c r="B72" s="154"/>
      <c r="C72" s="154"/>
      <c r="D72" s="154"/>
      <c r="E72" s="154"/>
      <c r="F72" s="154"/>
      <c r="G72" s="154"/>
      <c r="H72" s="154"/>
      <c r="I72" s="154"/>
      <c r="J72" s="154"/>
      <c r="K72" s="154"/>
      <c r="L72" s="154"/>
      <c r="M72" s="154"/>
      <c r="N72" s="154"/>
      <c r="O72" s="154"/>
      <c r="P72" s="154"/>
      <c r="Q72" s="154"/>
      <c r="R72" s="154"/>
      <c r="S72" s="154"/>
      <c r="T72" s="154"/>
    </row>
    <row r="73" spans="1:20" x14ac:dyDescent="0.25">
      <c r="A73" s="154"/>
      <c r="B73" s="154"/>
      <c r="C73" s="154"/>
      <c r="D73" s="154"/>
      <c r="E73" s="154"/>
      <c r="F73" s="154"/>
      <c r="G73" s="154"/>
      <c r="H73" s="154"/>
      <c r="I73" s="154"/>
      <c r="J73" s="154"/>
      <c r="K73" s="154"/>
      <c r="L73" s="154"/>
      <c r="M73" s="154"/>
      <c r="N73" s="154"/>
      <c r="O73" s="154"/>
      <c r="P73" s="154"/>
      <c r="Q73" s="154"/>
      <c r="R73" s="154"/>
      <c r="S73" s="154"/>
      <c r="T73" s="154"/>
    </row>
    <row r="74" spans="1:20" x14ac:dyDescent="0.25">
      <c r="A74" s="154"/>
      <c r="B74" s="154"/>
      <c r="C74" s="154"/>
      <c r="D74" s="154"/>
      <c r="E74" s="154"/>
      <c r="F74" s="154"/>
      <c r="G74" s="154"/>
      <c r="H74" s="154"/>
      <c r="I74" s="154"/>
      <c r="J74" s="154"/>
      <c r="K74" s="154"/>
      <c r="L74" s="154"/>
      <c r="M74" s="154"/>
      <c r="N74" s="154"/>
      <c r="O74" s="154"/>
      <c r="P74" s="154"/>
      <c r="Q74" s="154"/>
      <c r="R74" s="154"/>
      <c r="S74" s="154"/>
      <c r="T74" s="154"/>
    </row>
    <row r="75" spans="1:20" x14ac:dyDescent="0.25">
      <c r="A75" s="154"/>
      <c r="B75" s="154"/>
      <c r="C75" s="154"/>
      <c r="D75" s="154"/>
      <c r="E75" s="154"/>
      <c r="F75" s="154"/>
      <c r="G75" s="154"/>
      <c r="H75" s="154"/>
      <c r="I75" s="154"/>
      <c r="J75" s="154"/>
      <c r="K75" s="154"/>
      <c r="L75" s="154"/>
      <c r="M75" s="154"/>
      <c r="N75" s="154"/>
      <c r="O75" s="154"/>
      <c r="P75" s="154"/>
      <c r="Q75" s="154"/>
      <c r="R75" s="154"/>
      <c r="S75" s="154"/>
      <c r="T75" s="154"/>
    </row>
    <row r="76" spans="1:20" x14ac:dyDescent="0.25">
      <c r="A76" s="154"/>
      <c r="B76" s="154"/>
      <c r="C76" s="154"/>
      <c r="D76" s="154"/>
      <c r="E76" s="154"/>
      <c r="F76" s="154"/>
      <c r="G76" s="154"/>
      <c r="H76" s="154"/>
      <c r="I76" s="154"/>
      <c r="J76" s="154"/>
      <c r="K76" s="154"/>
      <c r="L76" s="154"/>
      <c r="M76" s="154"/>
      <c r="N76" s="154"/>
      <c r="O76" s="154"/>
      <c r="P76" s="154"/>
      <c r="Q76" s="154"/>
      <c r="R76" s="154"/>
      <c r="S76" s="154"/>
      <c r="T76" s="154"/>
    </row>
    <row r="77" spans="1:20" x14ac:dyDescent="0.25">
      <c r="A77" s="154"/>
      <c r="B77" s="154"/>
      <c r="C77" s="154"/>
      <c r="D77" s="154"/>
      <c r="E77" s="154"/>
      <c r="F77" s="154"/>
      <c r="G77" s="154"/>
      <c r="H77" s="154"/>
      <c r="I77" s="154"/>
      <c r="J77" s="154"/>
      <c r="K77" s="154"/>
      <c r="L77" s="154"/>
      <c r="M77" s="154"/>
      <c r="N77" s="154"/>
      <c r="O77" s="154"/>
      <c r="P77" s="154"/>
      <c r="Q77" s="154"/>
      <c r="R77" s="154"/>
      <c r="S77" s="154"/>
      <c r="T77" s="154"/>
    </row>
    <row r="78" spans="1:20" x14ac:dyDescent="0.25">
      <c r="A78" s="154"/>
      <c r="B78" s="154"/>
      <c r="C78" s="154"/>
      <c r="D78" s="154"/>
      <c r="E78" s="154"/>
      <c r="F78" s="154"/>
      <c r="G78" s="154"/>
      <c r="H78" s="154"/>
      <c r="I78" s="154"/>
      <c r="J78" s="154"/>
      <c r="K78" s="154"/>
      <c r="L78" s="154"/>
      <c r="M78" s="154"/>
      <c r="N78" s="154"/>
      <c r="O78" s="154"/>
      <c r="P78" s="154"/>
      <c r="Q78" s="154"/>
      <c r="R78" s="154"/>
      <c r="S78" s="154"/>
      <c r="T78" s="154"/>
    </row>
    <row r="79" spans="1:20" x14ac:dyDescent="0.25">
      <c r="A79" s="154"/>
      <c r="B79" s="154"/>
      <c r="C79" s="154"/>
      <c r="D79" s="154"/>
      <c r="E79" s="154"/>
      <c r="F79" s="154"/>
      <c r="G79" s="154"/>
      <c r="H79" s="154"/>
      <c r="I79" s="154"/>
      <c r="J79" s="154"/>
      <c r="K79" s="154"/>
      <c r="L79" s="154"/>
      <c r="M79" s="154"/>
      <c r="N79" s="154"/>
      <c r="O79" s="154"/>
      <c r="P79" s="154"/>
      <c r="Q79" s="154"/>
      <c r="R79" s="154"/>
      <c r="S79" s="154"/>
      <c r="T79" s="154"/>
    </row>
    <row r="80" spans="1:20" x14ac:dyDescent="0.25">
      <c r="A80" s="154"/>
      <c r="B80" s="154"/>
      <c r="C80" s="154"/>
      <c r="D80" s="154"/>
      <c r="E80" s="154"/>
      <c r="F80" s="154"/>
      <c r="G80" s="154"/>
      <c r="H80" s="154"/>
      <c r="I80" s="154"/>
      <c r="J80" s="154"/>
      <c r="K80" s="154"/>
      <c r="L80" s="154"/>
      <c r="M80" s="154"/>
      <c r="N80" s="154"/>
      <c r="O80" s="154"/>
      <c r="P80" s="154"/>
      <c r="Q80" s="154"/>
      <c r="R80" s="154"/>
      <c r="S80" s="154"/>
      <c r="T80" s="154"/>
    </row>
    <row r="81" spans="1:20" x14ac:dyDescent="0.25">
      <c r="A81" s="154"/>
      <c r="B81" s="154"/>
      <c r="C81" s="154"/>
      <c r="D81" s="154"/>
      <c r="E81" s="154"/>
      <c r="F81" s="154"/>
      <c r="G81" s="154"/>
      <c r="H81" s="154"/>
      <c r="I81" s="154"/>
      <c r="J81" s="154"/>
      <c r="K81" s="154"/>
      <c r="L81" s="154"/>
      <c r="M81" s="154"/>
      <c r="N81" s="154"/>
      <c r="O81" s="154"/>
      <c r="P81" s="154"/>
      <c r="Q81" s="154"/>
      <c r="R81" s="154"/>
      <c r="S81" s="154"/>
      <c r="T81" s="154"/>
    </row>
    <row r="82" spans="1:20" x14ac:dyDescent="0.25">
      <c r="A82" s="154"/>
      <c r="B82" s="154"/>
      <c r="C82" s="154"/>
      <c r="D82" s="154"/>
      <c r="E82" s="154"/>
      <c r="F82" s="154"/>
      <c r="G82" s="154"/>
      <c r="H82" s="154"/>
      <c r="I82" s="154"/>
      <c r="J82" s="154"/>
      <c r="K82" s="154"/>
      <c r="L82" s="154"/>
      <c r="M82" s="154"/>
      <c r="N82" s="154"/>
      <c r="O82" s="154"/>
      <c r="P82" s="154"/>
      <c r="Q82" s="154"/>
      <c r="R82" s="154"/>
      <c r="S82" s="154"/>
      <c r="T82" s="154"/>
    </row>
    <row r="83" spans="1:20" x14ac:dyDescent="0.25">
      <c r="A83" s="154"/>
      <c r="B83" s="154"/>
      <c r="C83" s="154"/>
      <c r="D83" s="154"/>
      <c r="E83" s="154"/>
      <c r="F83" s="154"/>
      <c r="G83" s="154"/>
      <c r="H83" s="154"/>
      <c r="I83" s="154"/>
      <c r="J83" s="154"/>
      <c r="K83" s="154"/>
      <c r="L83" s="154"/>
      <c r="M83" s="154"/>
      <c r="N83" s="154"/>
      <c r="O83" s="154"/>
      <c r="P83" s="154"/>
      <c r="Q83" s="154"/>
      <c r="R83" s="154"/>
      <c r="S83" s="154"/>
      <c r="T83" s="154"/>
    </row>
    <row r="84" spans="1:20" x14ac:dyDescent="0.25">
      <c r="A84" s="154"/>
      <c r="B84" s="154"/>
      <c r="C84" s="154"/>
      <c r="D84" s="154"/>
      <c r="E84" s="154"/>
      <c r="F84" s="154"/>
      <c r="G84" s="154"/>
      <c r="H84" s="154"/>
      <c r="I84" s="154"/>
      <c r="J84" s="154"/>
      <c r="K84" s="154"/>
      <c r="L84" s="154"/>
      <c r="M84" s="154"/>
      <c r="N84" s="154"/>
      <c r="O84" s="154"/>
      <c r="P84" s="154"/>
      <c r="Q84" s="154"/>
      <c r="R84" s="154"/>
      <c r="S84" s="154"/>
      <c r="T84" s="154"/>
    </row>
    <row r="85" spans="1:20" x14ac:dyDescent="0.25">
      <c r="A85" s="154"/>
      <c r="B85" s="154"/>
      <c r="C85" s="154"/>
      <c r="D85" s="154"/>
      <c r="E85" s="154"/>
      <c r="F85" s="154"/>
      <c r="G85" s="154"/>
      <c r="H85" s="154"/>
      <c r="I85" s="154"/>
      <c r="J85" s="154"/>
      <c r="K85" s="154"/>
      <c r="L85" s="154"/>
      <c r="M85" s="154"/>
      <c r="N85" s="154"/>
      <c r="O85" s="154"/>
      <c r="P85" s="154"/>
      <c r="Q85" s="154"/>
      <c r="R85" s="154"/>
      <c r="S85" s="154"/>
      <c r="T85" s="154"/>
    </row>
    <row r="86" spans="1:20" x14ac:dyDescent="0.25">
      <c r="A86" s="154"/>
      <c r="B86" s="154"/>
      <c r="C86" s="154"/>
      <c r="D86" s="154"/>
      <c r="E86" s="154"/>
      <c r="F86" s="154"/>
      <c r="G86" s="154"/>
      <c r="H86" s="154"/>
      <c r="I86" s="154"/>
      <c r="J86" s="154"/>
      <c r="K86" s="154"/>
      <c r="L86" s="154"/>
      <c r="M86" s="154"/>
      <c r="N86" s="154"/>
      <c r="O86" s="154"/>
      <c r="P86" s="154"/>
      <c r="Q86" s="154"/>
      <c r="R86" s="154"/>
      <c r="S86" s="154"/>
      <c r="T86" s="154"/>
    </row>
    <row r="87" spans="1:20" x14ac:dyDescent="0.25">
      <c r="A87" s="154"/>
      <c r="B87" s="154"/>
      <c r="C87" s="154"/>
      <c r="D87" s="154"/>
      <c r="E87" s="154"/>
      <c r="F87" s="154"/>
      <c r="G87" s="154"/>
      <c r="H87" s="154"/>
      <c r="I87" s="154"/>
      <c r="J87" s="154"/>
      <c r="K87" s="154"/>
      <c r="L87" s="154"/>
      <c r="M87" s="154"/>
      <c r="N87" s="154"/>
      <c r="O87" s="154"/>
      <c r="P87" s="154"/>
      <c r="Q87" s="154"/>
      <c r="R87" s="154"/>
      <c r="S87" s="154"/>
      <c r="T87" s="154"/>
    </row>
    <row r="88" spans="1:20" x14ac:dyDescent="0.25">
      <c r="A88" s="154"/>
      <c r="B88" s="154"/>
      <c r="C88" s="154"/>
      <c r="D88" s="154"/>
      <c r="E88" s="154"/>
      <c r="F88" s="154"/>
      <c r="G88" s="154"/>
      <c r="H88" s="154"/>
      <c r="I88" s="154"/>
      <c r="J88" s="154"/>
      <c r="K88" s="154"/>
      <c r="L88" s="154"/>
      <c r="M88" s="154"/>
      <c r="N88" s="154"/>
      <c r="O88" s="154"/>
      <c r="P88" s="154"/>
      <c r="Q88" s="154"/>
      <c r="R88" s="154"/>
      <c r="S88" s="154"/>
      <c r="T88" s="154"/>
    </row>
    <row r="89" spans="1:20" x14ac:dyDescent="0.25">
      <c r="A89" s="154"/>
      <c r="B89" s="154"/>
      <c r="C89" s="154"/>
      <c r="D89" s="154"/>
      <c r="E89" s="154"/>
      <c r="F89" s="154"/>
      <c r="G89" s="154"/>
      <c r="H89" s="154"/>
      <c r="I89" s="154"/>
      <c r="J89" s="154"/>
      <c r="K89" s="154"/>
      <c r="L89" s="154"/>
      <c r="M89" s="154"/>
      <c r="N89" s="154"/>
      <c r="O89" s="154"/>
      <c r="P89" s="154"/>
      <c r="Q89" s="154"/>
      <c r="R89" s="154"/>
      <c r="S89" s="154"/>
      <c r="T89" s="154"/>
    </row>
    <row r="90" spans="1:20" x14ac:dyDescent="0.25">
      <c r="A90" s="154"/>
      <c r="B90" s="154"/>
      <c r="C90" s="154"/>
      <c r="D90" s="154"/>
      <c r="E90" s="154"/>
      <c r="F90" s="154"/>
      <c r="G90" s="154"/>
      <c r="H90" s="154"/>
      <c r="I90" s="154"/>
      <c r="J90" s="154"/>
      <c r="K90" s="154"/>
      <c r="L90" s="154"/>
      <c r="M90" s="154"/>
      <c r="N90" s="154"/>
      <c r="O90" s="154"/>
      <c r="P90" s="154"/>
      <c r="Q90" s="154"/>
      <c r="R90" s="154"/>
      <c r="S90" s="154"/>
      <c r="T90" s="154"/>
    </row>
    <row r="91" spans="1:20" x14ac:dyDescent="0.25">
      <c r="A91" s="154"/>
      <c r="B91" s="154"/>
      <c r="C91" s="154"/>
      <c r="D91" s="154"/>
      <c r="E91" s="154"/>
      <c r="F91" s="154"/>
      <c r="G91" s="154"/>
      <c r="H91" s="154"/>
      <c r="I91" s="154"/>
      <c r="J91" s="154"/>
      <c r="K91" s="154"/>
      <c r="L91" s="154"/>
      <c r="M91" s="154"/>
      <c r="N91" s="154"/>
      <c r="O91" s="154"/>
      <c r="P91" s="154"/>
      <c r="Q91" s="154"/>
      <c r="R91" s="154"/>
      <c r="S91" s="154"/>
      <c r="T91" s="154"/>
    </row>
    <row r="92" spans="1:20" x14ac:dyDescent="0.25">
      <c r="A92" s="154"/>
      <c r="B92" s="154"/>
      <c r="C92" s="154"/>
      <c r="D92" s="154"/>
      <c r="E92" s="154"/>
      <c r="F92" s="154"/>
      <c r="G92" s="154"/>
      <c r="H92" s="154"/>
      <c r="I92" s="154"/>
      <c r="J92" s="154"/>
      <c r="K92" s="154"/>
      <c r="L92" s="154"/>
      <c r="M92" s="154"/>
      <c r="N92" s="154"/>
      <c r="O92" s="154"/>
      <c r="P92" s="154"/>
      <c r="Q92" s="154"/>
      <c r="R92" s="154"/>
      <c r="S92" s="154"/>
      <c r="T92" s="154"/>
    </row>
    <row r="93" spans="1:20" x14ac:dyDescent="0.25">
      <c r="A93" s="154"/>
      <c r="B93" s="154"/>
      <c r="C93" s="154"/>
      <c r="D93" s="154"/>
      <c r="E93" s="154"/>
      <c r="F93" s="154"/>
      <c r="G93" s="154"/>
      <c r="H93" s="154"/>
      <c r="I93" s="154"/>
      <c r="J93" s="154"/>
      <c r="K93" s="154"/>
      <c r="L93" s="154"/>
      <c r="M93" s="154"/>
      <c r="N93" s="154"/>
      <c r="O93" s="154"/>
      <c r="P93" s="154"/>
      <c r="Q93" s="154"/>
      <c r="R93" s="154"/>
      <c r="S93" s="154"/>
      <c r="T93" s="154"/>
    </row>
    <row r="94" spans="1:20" x14ac:dyDescent="0.25">
      <c r="A94" s="154"/>
      <c r="B94" s="154"/>
      <c r="C94" s="154"/>
      <c r="D94" s="154"/>
      <c r="E94" s="154"/>
      <c r="F94" s="154"/>
      <c r="G94" s="154"/>
      <c r="H94" s="154"/>
      <c r="I94" s="154"/>
      <c r="J94" s="154"/>
      <c r="K94" s="154"/>
      <c r="L94" s="154"/>
      <c r="M94" s="154"/>
      <c r="N94" s="154"/>
      <c r="O94" s="154"/>
      <c r="P94" s="154"/>
      <c r="Q94" s="154"/>
      <c r="R94" s="154"/>
      <c r="S94" s="154"/>
      <c r="T94" s="154"/>
    </row>
    <row r="95" spans="1:20" x14ac:dyDescent="0.25">
      <c r="A95" s="154"/>
      <c r="B95" s="154"/>
      <c r="C95" s="154"/>
      <c r="D95" s="154"/>
      <c r="E95" s="154"/>
      <c r="F95" s="154"/>
      <c r="G95" s="154"/>
      <c r="H95" s="154"/>
      <c r="I95" s="154"/>
      <c r="J95" s="154"/>
      <c r="K95" s="154"/>
      <c r="L95" s="154"/>
      <c r="M95" s="154"/>
      <c r="N95" s="154"/>
      <c r="O95" s="154"/>
      <c r="P95" s="154"/>
      <c r="Q95" s="154"/>
      <c r="R95" s="154"/>
      <c r="S95" s="154"/>
      <c r="T95" s="154"/>
    </row>
    <row r="96" spans="1:20" x14ac:dyDescent="0.25">
      <c r="A96" s="154"/>
      <c r="B96" s="154"/>
      <c r="C96" s="154"/>
      <c r="D96" s="154"/>
      <c r="E96" s="154"/>
      <c r="F96" s="154"/>
      <c r="G96" s="154"/>
      <c r="H96" s="154"/>
      <c r="I96" s="154"/>
      <c r="J96" s="154"/>
      <c r="K96" s="154"/>
      <c r="L96" s="154"/>
      <c r="M96" s="154"/>
      <c r="N96" s="154"/>
      <c r="O96" s="154"/>
      <c r="P96" s="154"/>
      <c r="Q96" s="154"/>
      <c r="R96" s="154"/>
      <c r="S96" s="154"/>
      <c r="T96" s="154"/>
    </row>
    <row r="97" spans="1:20" x14ac:dyDescent="0.25">
      <c r="A97" s="154"/>
      <c r="B97" s="154"/>
      <c r="C97" s="154"/>
      <c r="D97" s="154"/>
      <c r="E97" s="154"/>
      <c r="F97" s="154"/>
      <c r="G97" s="154"/>
      <c r="H97" s="154"/>
      <c r="I97" s="154"/>
      <c r="J97" s="154"/>
      <c r="K97" s="154"/>
      <c r="L97" s="154"/>
      <c r="M97" s="154"/>
      <c r="N97" s="154"/>
      <c r="O97" s="154"/>
      <c r="P97" s="154"/>
      <c r="Q97" s="154"/>
      <c r="R97" s="154"/>
      <c r="S97" s="154"/>
      <c r="T97" s="154"/>
    </row>
    <row r="98" spans="1:20" x14ac:dyDescent="0.25">
      <c r="A98" s="154"/>
      <c r="B98" s="154"/>
      <c r="C98" s="154"/>
      <c r="D98" s="154"/>
      <c r="E98" s="154"/>
      <c r="F98" s="154"/>
      <c r="G98" s="154"/>
      <c r="H98" s="154"/>
      <c r="I98" s="154"/>
      <c r="J98" s="154"/>
      <c r="K98" s="154"/>
      <c r="L98" s="154"/>
      <c r="M98" s="154"/>
      <c r="N98" s="154"/>
      <c r="O98" s="154"/>
      <c r="P98" s="154"/>
      <c r="Q98" s="154"/>
      <c r="R98" s="154"/>
      <c r="S98" s="154"/>
      <c r="T98" s="154"/>
    </row>
    <row r="99" spans="1:20" x14ac:dyDescent="0.25">
      <c r="A99" s="154"/>
      <c r="B99" s="154"/>
      <c r="C99" s="154"/>
      <c r="D99" s="154"/>
      <c r="E99" s="154"/>
      <c r="F99" s="154"/>
      <c r="G99" s="154"/>
      <c r="H99" s="154"/>
      <c r="I99" s="154"/>
      <c r="J99" s="154"/>
      <c r="K99" s="154"/>
      <c r="L99" s="154"/>
      <c r="M99" s="154"/>
      <c r="N99" s="154"/>
      <c r="O99" s="154"/>
      <c r="P99" s="154"/>
      <c r="Q99" s="154"/>
      <c r="R99" s="154"/>
      <c r="S99" s="154"/>
      <c r="T99" s="154"/>
    </row>
    <row r="100" spans="1:20" x14ac:dyDescent="0.25">
      <c r="A100" s="154"/>
      <c r="B100" s="154"/>
      <c r="C100" s="154"/>
      <c r="D100" s="154"/>
      <c r="E100" s="154"/>
      <c r="F100" s="154"/>
      <c r="G100" s="154"/>
      <c r="H100" s="154"/>
      <c r="I100" s="154"/>
      <c r="J100" s="154"/>
      <c r="K100" s="154"/>
      <c r="L100" s="154"/>
      <c r="M100" s="154"/>
      <c r="N100" s="154"/>
      <c r="O100" s="154"/>
      <c r="P100" s="154"/>
      <c r="Q100" s="154"/>
      <c r="R100" s="154"/>
      <c r="S100" s="154"/>
      <c r="T100" s="154"/>
    </row>
    <row r="101" spans="1:20" x14ac:dyDescent="0.25">
      <c r="A101" s="154"/>
      <c r="B101" s="154"/>
      <c r="C101" s="154"/>
      <c r="D101" s="154"/>
      <c r="E101" s="154"/>
      <c r="F101" s="154"/>
      <c r="G101" s="154"/>
      <c r="H101" s="154"/>
      <c r="I101" s="154"/>
      <c r="J101" s="154"/>
      <c r="K101" s="154"/>
      <c r="L101" s="154"/>
      <c r="M101" s="154"/>
      <c r="N101" s="154"/>
      <c r="O101" s="154"/>
      <c r="P101" s="154"/>
      <c r="Q101" s="154"/>
      <c r="R101" s="154"/>
      <c r="S101" s="154"/>
      <c r="T101" s="154"/>
    </row>
    <row r="102" spans="1:20" x14ac:dyDescent="0.25">
      <c r="A102" s="154"/>
      <c r="B102" s="154"/>
      <c r="C102" s="154"/>
      <c r="D102" s="154"/>
      <c r="E102" s="154"/>
      <c r="F102" s="154"/>
      <c r="G102" s="154"/>
      <c r="H102" s="154"/>
      <c r="I102" s="154"/>
      <c r="J102" s="154"/>
      <c r="K102" s="154"/>
      <c r="L102" s="154"/>
      <c r="M102" s="154"/>
      <c r="N102" s="154"/>
      <c r="O102" s="154"/>
      <c r="P102" s="154"/>
      <c r="Q102" s="154"/>
      <c r="R102" s="154"/>
      <c r="S102" s="154"/>
      <c r="T102" s="154"/>
    </row>
    <row r="103" spans="1:20" x14ac:dyDescent="0.25">
      <c r="A103" s="154"/>
      <c r="B103" s="154"/>
      <c r="C103" s="154"/>
      <c r="D103" s="154"/>
      <c r="E103" s="154"/>
      <c r="F103" s="154"/>
      <c r="G103" s="154"/>
      <c r="H103" s="154"/>
      <c r="I103" s="154"/>
      <c r="J103" s="154"/>
      <c r="K103" s="154"/>
      <c r="L103" s="154"/>
      <c r="M103" s="154"/>
      <c r="N103" s="154"/>
      <c r="O103" s="154"/>
      <c r="P103" s="154"/>
      <c r="Q103" s="154"/>
      <c r="R103" s="154"/>
      <c r="S103" s="154"/>
      <c r="T103" s="154"/>
    </row>
    <row r="104" spans="1:20" x14ac:dyDescent="0.25">
      <c r="A104" s="154"/>
      <c r="B104" s="154"/>
      <c r="C104" s="154"/>
      <c r="D104" s="154"/>
      <c r="E104" s="154"/>
      <c r="F104" s="154"/>
      <c r="G104" s="154"/>
      <c r="H104" s="154"/>
      <c r="I104" s="154"/>
      <c r="J104" s="154"/>
      <c r="K104" s="154"/>
      <c r="L104" s="154"/>
      <c r="M104" s="154"/>
      <c r="N104" s="154"/>
      <c r="O104" s="154"/>
      <c r="P104" s="154"/>
      <c r="Q104" s="154"/>
      <c r="R104" s="154"/>
      <c r="S104" s="154"/>
      <c r="T104" s="154"/>
    </row>
    <row r="105" spans="1:20" x14ac:dyDescent="0.25">
      <c r="A105" s="154"/>
      <c r="B105" s="154"/>
      <c r="C105" s="154"/>
      <c r="D105" s="154"/>
      <c r="E105" s="154"/>
      <c r="F105" s="154"/>
      <c r="G105" s="154"/>
      <c r="H105" s="154"/>
      <c r="I105" s="154"/>
      <c r="J105" s="154"/>
      <c r="K105" s="154"/>
      <c r="L105" s="154"/>
      <c r="M105" s="154"/>
      <c r="N105" s="154"/>
      <c r="O105" s="154"/>
      <c r="P105" s="154"/>
      <c r="Q105" s="154"/>
      <c r="R105" s="154"/>
      <c r="S105" s="154"/>
      <c r="T105" s="154"/>
    </row>
    <row r="106" spans="1:20" x14ac:dyDescent="0.25">
      <c r="A106" s="154"/>
      <c r="B106" s="154"/>
      <c r="C106" s="154"/>
      <c r="D106" s="154"/>
      <c r="E106" s="154"/>
      <c r="F106" s="154"/>
      <c r="G106" s="154"/>
      <c r="H106" s="154"/>
      <c r="I106" s="154"/>
      <c r="J106" s="154"/>
      <c r="K106" s="154"/>
      <c r="L106" s="154"/>
      <c r="M106" s="154"/>
      <c r="N106" s="154"/>
      <c r="O106" s="154"/>
      <c r="P106" s="154"/>
      <c r="Q106" s="154"/>
      <c r="R106" s="154"/>
      <c r="S106" s="154"/>
      <c r="T106" s="154"/>
    </row>
    <row r="107" spans="1:20" x14ac:dyDescent="0.25">
      <c r="A107" s="154"/>
      <c r="B107" s="154"/>
      <c r="C107" s="154"/>
      <c r="D107" s="154"/>
      <c r="E107" s="154"/>
      <c r="F107" s="154"/>
      <c r="G107" s="154"/>
      <c r="H107" s="154"/>
      <c r="I107" s="154"/>
      <c r="J107" s="154"/>
      <c r="K107" s="154"/>
      <c r="L107" s="154"/>
      <c r="M107" s="154"/>
      <c r="N107" s="154"/>
      <c r="O107" s="154"/>
      <c r="P107" s="154"/>
      <c r="Q107" s="154"/>
      <c r="R107" s="154"/>
      <c r="S107" s="154"/>
      <c r="T107" s="154"/>
    </row>
    <row r="108" spans="1:20" x14ac:dyDescent="0.25">
      <c r="A108" s="154"/>
      <c r="B108" s="154"/>
      <c r="C108" s="154"/>
      <c r="D108" s="154"/>
      <c r="E108" s="154"/>
      <c r="F108" s="154"/>
      <c r="G108" s="154"/>
      <c r="H108" s="154"/>
      <c r="I108" s="154"/>
      <c r="J108" s="154"/>
      <c r="K108" s="154"/>
      <c r="L108" s="154"/>
      <c r="M108" s="154"/>
      <c r="N108" s="154"/>
      <c r="O108" s="154"/>
      <c r="P108" s="154"/>
      <c r="Q108" s="154"/>
      <c r="R108" s="154"/>
      <c r="S108" s="154"/>
      <c r="T108" s="154"/>
    </row>
    <row r="109" spans="1:20" x14ac:dyDescent="0.25">
      <c r="A109" s="154"/>
      <c r="B109" s="154"/>
      <c r="C109" s="154"/>
      <c r="D109" s="154"/>
      <c r="E109" s="154"/>
      <c r="F109" s="154"/>
      <c r="G109" s="154"/>
      <c r="H109" s="154"/>
      <c r="I109" s="154"/>
      <c r="J109" s="154"/>
      <c r="K109" s="154"/>
      <c r="L109" s="154"/>
      <c r="M109" s="154"/>
      <c r="N109" s="154"/>
      <c r="O109" s="154"/>
      <c r="P109" s="154"/>
      <c r="Q109" s="154"/>
      <c r="R109" s="154"/>
      <c r="S109" s="154"/>
      <c r="T109" s="154"/>
    </row>
    <row r="110" spans="1:20" x14ac:dyDescent="0.25">
      <c r="A110" s="154"/>
      <c r="B110" s="154"/>
      <c r="C110" s="154"/>
      <c r="D110" s="154"/>
      <c r="E110" s="154"/>
      <c r="F110" s="154"/>
      <c r="G110" s="154"/>
      <c r="H110" s="154"/>
      <c r="I110" s="154"/>
      <c r="J110" s="154"/>
      <c r="K110" s="154"/>
      <c r="L110" s="154"/>
      <c r="M110" s="154"/>
      <c r="N110" s="154"/>
      <c r="O110" s="154"/>
      <c r="P110" s="154"/>
      <c r="Q110" s="154"/>
      <c r="R110" s="154"/>
      <c r="S110" s="154"/>
      <c r="T110" s="154"/>
    </row>
    <row r="111" spans="1:20" x14ac:dyDescent="0.25">
      <c r="A111" s="154"/>
      <c r="B111" s="154"/>
      <c r="C111" s="154"/>
      <c r="D111" s="154"/>
      <c r="E111" s="154"/>
      <c r="F111" s="154"/>
      <c r="G111" s="154"/>
      <c r="H111" s="154"/>
      <c r="I111" s="154"/>
      <c r="J111" s="154"/>
      <c r="K111" s="154"/>
      <c r="L111" s="154"/>
      <c r="M111" s="154"/>
      <c r="N111" s="154"/>
      <c r="O111" s="154"/>
      <c r="P111" s="154"/>
      <c r="Q111" s="154"/>
      <c r="R111" s="154"/>
      <c r="S111" s="154"/>
      <c r="T111" s="154"/>
    </row>
    <row r="112" spans="1:20" x14ac:dyDescent="0.25">
      <c r="A112" s="154"/>
      <c r="B112" s="154"/>
      <c r="C112" s="154"/>
      <c r="D112" s="154"/>
      <c r="E112" s="154"/>
      <c r="F112" s="154"/>
      <c r="G112" s="154"/>
      <c r="H112" s="154"/>
      <c r="I112" s="154"/>
      <c r="J112" s="154"/>
      <c r="K112" s="154"/>
      <c r="L112" s="154"/>
      <c r="M112" s="154"/>
      <c r="N112" s="154"/>
      <c r="O112" s="154"/>
      <c r="P112" s="154"/>
      <c r="Q112" s="154"/>
      <c r="R112" s="154"/>
      <c r="S112" s="154"/>
      <c r="T112" s="154"/>
    </row>
    <row r="113" spans="1:20" x14ac:dyDescent="0.25">
      <c r="A113" s="154"/>
      <c r="B113" s="154"/>
      <c r="C113" s="154"/>
      <c r="D113" s="154"/>
      <c r="E113" s="154"/>
      <c r="F113" s="154"/>
      <c r="G113" s="154"/>
      <c r="H113" s="154"/>
      <c r="I113" s="154"/>
      <c r="J113" s="154"/>
      <c r="K113" s="154"/>
      <c r="L113" s="154"/>
      <c r="M113" s="154"/>
      <c r="N113" s="154"/>
      <c r="O113" s="154"/>
      <c r="P113" s="154"/>
      <c r="Q113" s="154"/>
      <c r="R113" s="154"/>
      <c r="S113" s="154"/>
      <c r="T113" s="154"/>
    </row>
    <row r="114" spans="1:20" x14ac:dyDescent="0.25">
      <c r="A114" s="154"/>
      <c r="B114" s="154"/>
      <c r="C114" s="154"/>
      <c r="D114" s="154"/>
      <c r="E114" s="154"/>
      <c r="F114" s="154"/>
      <c r="G114" s="154"/>
      <c r="H114" s="154"/>
      <c r="I114" s="154"/>
      <c r="J114" s="154"/>
      <c r="K114" s="154"/>
      <c r="L114" s="154"/>
      <c r="M114" s="154"/>
      <c r="N114" s="154"/>
      <c r="O114" s="154"/>
      <c r="P114" s="154"/>
      <c r="Q114" s="154"/>
      <c r="R114" s="154"/>
      <c r="S114" s="154"/>
      <c r="T114" s="154"/>
    </row>
    <row r="115" spans="1:20" x14ac:dyDescent="0.25">
      <c r="A115" s="154"/>
      <c r="B115" s="154"/>
      <c r="C115" s="154"/>
      <c r="D115" s="154"/>
      <c r="E115" s="154"/>
      <c r="F115" s="154"/>
      <c r="G115" s="154"/>
      <c r="H115" s="154"/>
      <c r="I115" s="154"/>
      <c r="J115" s="154"/>
      <c r="K115" s="154"/>
      <c r="L115" s="154"/>
      <c r="M115" s="154"/>
      <c r="N115" s="154"/>
      <c r="O115" s="154"/>
      <c r="P115" s="154"/>
      <c r="Q115" s="154"/>
      <c r="R115" s="154"/>
      <c r="S115" s="154"/>
      <c r="T115" s="154"/>
    </row>
    <row r="116" spans="1:20" x14ac:dyDescent="0.25">
      <c r="A116" s="154"/>
      <c r="B116" s="154"/>
      <c r="C116" s="154"/>
      <c r="D116" s="154"/>
      <c r="E116" s="154"/>
      <c r="F116" s="154"/>
      <c r="G116" s="154"/>
      <c r="H116" s="154"/>
      <c r="I116" s="154"/>
      <c r="J116" s="154"/>
      <c r="K116" s="154"/>
      <c r="L116" s="154"/>
      <c r="M116" s="154"/>
      <c r="N116" s="154"/>
      <c r="O116" s="154"/>
      <c r="P116" s="154"/>
      <c r="Q116" s="154"/>
      <c r="R116" s="154"/>
      <c r="S116" s="154"/>
      <c r="T116" s="154"/>
    </row>
    <row r="117" spans="1:20" x14ac:dyDescent="0.25">
      <c r="A117" s="154"/>
      <c r="B117" s="154"/>
      <c r="C117" s="154"/>
      <c r="D117" s="154"/>
      <c r="E117" s="154"/>
      <c r="F117" s="154"/>
      <c r="G117" s="154"/>
      <c r="H117" s="154"/>
      <c r="I117" s="154"/>
      <c r="J117" s="154"/>
      <c r="K117" s="154"/>
      <c r="L117" s="154"/>
      <c r="M117" s="154"/>
      <c r="N117" s="154"/>
      <c r="O117" s="154"/>
      <c r="P117" s="154"/>
      <c r="Q117" s="154"/>
      <c r="R117" s="154"/>
      <c r="S117" s="154"/>
      <c r="T117" s="154"/>
    </row>
    <row r="118" spans="1:20" x14ac:dyDescent="0.25">
      <c r="A118" s="154"/>
      <c r="B118" s="154"/>
      <c r="C118" s="154"/>
      <c r="D118" s="154"/>
      <c r="E118" s="154"/>
      <c r="F118" s="154"/>
      <c r="G118" s="154"/>
      <c r="H118" s="154"/>
      <c r="I118" s="154"/>
      <c r="J118" s="154"/>
      <c r="K118" s="154"/>
      <c r="L118" s="154"/>
      <c r="M118" s="154"/>
      <c r="N118" s="154"/>
      <c r="O118" s="154"/>
      <c r="P118" s="154"/>
      <c r="Q118" s="154"/>
      <c r="R118" s="154"/>
      <c r="S118" s="154"/>
      <c r="T118" s="154"/>
    </row>
    <row r="119" spans="1:20" x14ac:dyDescent="0.25">
      <c r="A119" s="154"/>
      <c r="B119" s="154"/>
      <c r="C119" s="154"/>
      <c r="D119" s="154"/>
      <c r="E119" s="154"/>
      <c r="F119" s="154"/>
      <c r="G119" s="154"/>
      <c r="H119" s="154"/>
      <c r="I119" s="154"/>
      <c r="J119" s="154"/>
      <c r="K119" s="154"/>
      <c r="L119" s="154"/>
      <c r="M119" s="154"/>
      <c r="N119" s="154"/>
      <c r="O119" s="154"/>
      <c r="P119" s="154"/>
      <c r="Q119" s="154"/>
      <c r="R119" s="154"/>
      <c r="S119" s="154"/>
      <c r="T119" s="154"/>
    </row>
    <row r="120" spans="1:20" x14ac:dyDescent="0.25">
      <c r="A120" s="154"/>
      <c r="B120" s="154"/>
      <c r="C120" s="154"/>
      <c r="D120" s="154"/>
      <c r="E120" s="154"/>
      <c r="F120" s="154"/>
      <c r="G120" s="154"/>
      <c r="H120" s="154"/>
      <c r="I120" s="154"/>
      <c r="J120" s="154"/>
      <c r="K120" s="154"/>
      <c r="L120" s="154"/>
      <c r="M120" s="154"/>
      <c r="N120" s="154"/>
      <c r="O120" s="154"/>
      <c r="P120" s="154"/>
      <c r="Q120" s="154"/>
      <c r="R120" s="154"/>
      <c r="S120" s="154"/>
      <c r="T120" s="154"/>
    </row>
    <row r="121" spans="1:20" x14ac:dyDescent="0.25">
      <c r="A121" s="154"/>
      <c r="B121" s="154"/>
      <c r="C121" s="154"/>
      <c r="D121" s="154"/>
      <c r="E121" s="154"/>
      <c r="F121" s="154"/>
      <c r="G121" s="154"/>
      <c r="H121" s="154"/>
      <c r="I121" s="154"/>
      <c r="J121" s="154"/>
      <c r="K121" s="154"/>
      <c r="L121" s="154"/>
      <c r="M121" s="154"/>
      <c r="N121" s="154"/>
      <c r="O121" s="154"/>
      <c r="P121" s="154"/>
      <c r="Q121" s="154"/>
      <c r="R121" s="154"/>
      <c r="S121" s="154"/>
      <c r="T121" s="154"/>
    </row>
    <row r="122" spans="1:20" x14ac:dyDescent="0.25">
      <c r="A122" s="154"/>
      <c r="B122" s="154"/>
      <c r="C122" s="154"/>
      <c r="D122" s="154"/>
      <c r="E122" s="154"/>
      <c r="F122" s="154"/>
      <c r="G122" s="154"/>
      <c r="H122" s="154"/>
      <c r="I122" s="154"/>
      <c r="J122" s="154"/>
      <c r="K122" s="154"/>
      <c r="L122" s="154"/>
      <c r="M122" s="154"/>
      <c r="N122" s="154"/>
      <c r="O122" s="154"/>
      <c r="P122" s="154"/>
      <c r="Q122" s="154"/>
      <c r="R122" s="154"/>
      <c r="S122" s="154"/>
      <c r="T122" s="154"/>
    </row>
    <row r="123" spans="1:20" x14ac:dyDescent="0.25">
      <c r="A123" s="154"/>
      <c r="B123" s="154"/>
      <c r="C123" s="154"/>
      <c r="D123" s="154"/>
      <c r="E123" s="154"/>
      <c r="F123" s="154"/>
      <c r="G123" s="154"/>
      <c r="H123" s="154"/>
      <c r="I123" s="154"/>
      <c r="J123" s="154"/>
      <c r="K123" s="154"/>
      <c r="L123" s="154"/>
      <c r="M123" s="154"/>
      <c r="N123" s="154"/>
      <c r="O123" s="154"/>
      <c r="P123" s="154"/>
      <c r="Q123" s="154"/>
      <c r="R123" s="154"/>
      <c r="S123" s="154"/>
      <c r="T123" s="154"/>
    </row>
    <row r="124" spans="1:20" x14ac:dyDescent="0.25">
      <c r="A124" s="154"/>
      <c r="B124" s="154"/>
      <c r="C124" s="154"/>
      <c r="D124" s="154"/>
      <c r="E124" s="154"/>
      <c r="F124" s="154"/>
      <c r="G124" s="154"/>
      <c r="H124" s="154"/>
      <c r="I124" s="154"/>
      <c r="J124" s="154"/>
      <c r="K124" s="154"/>
      <c r="L124" s="154"/>
      <c r="M124" s="154"/>
      <c r="N124" s="154"/>
      <c r="O124" s="154"/>
      <c r="P124" s="154"/>
      <c r="Q124" s="154"/>
      <c r="R124" s="154"/>
      <c r="S124" s="154"/>
      <c r="T124" s="154"/>
    </row>
    <row r="125" spans="1:20" x14ac:dyDescent="0.25">
      <c r="A125" s="154"/>
      <c r="B125" s="154"/>
      <c r="C125" s="154"/>
      <c r="D125" s="154"/>
      <c r="E125" s="154"/>
      <c r="F125" s="154"/>
      <c r="G125" s="154"/>
      <c r="H125" s="154"/>
      <c r="I125" s="154"/>
      <c r="J125" s="154"/>
      <c r="K125" s="154"/>
      <c r="L125" s="154"/>
      <c r="M125" s="154"/>
      <c r="N125" s="154"/>
      <c r="O125" s="154"/>
      <c r="P125" s="154"/>
      <c r="Q125" s="154"/>
      <c r="R125" s="154"/>
      <c r="S125" s="154"/>
      <c r="T125" s="154"/>
    </row>
    <row r="126" spans="1:20" x14ac:dyDescent="0.25">
      <c r="A126" s="154"/>
      <c r="B126" s="154"/>
      <c r="C126" s="154"/>
      <c r="D126" s="154"/>
      <c r="E126" s="154"/>
      <c r="F126" s="154"/>
      <c r="G126" s="154"/>
      <c r="H126" s="154"/>
      <c r="I126" s="154"/>
      <c r="J126" s="154"/>
      <c r="K126" s="154"/>
      <c r="L126" s="154"/>
      <c r="M126" s="154"/>
      <c r="N126" s="154"/>
      <c r="O126" s="154"/>
      <c r="P126" s="154"/>
      <c r="Q126" s="154"/>
      <c r="R126" s="154"/>
      <c r="S126" s="154"/>
      <c r="T126" s="154"/>
    </row>
    <row r="127" spans="1:20" x14ac:dyDescent="0.25">
      <c r="A127" s="154"/>
      <c r="B127" s="154"/>
      <c r="C127" s="154"/>
      <c r="D127" s="154"/>
      <c r="E127" s="154"/>
      <c r="F127" s="154"/>
      <c r="G127" s="154"/>
      <c r="H127" s="154"/>
      <c r="I127" s="154"/>
      <c r="J127" s="154"/>
      <c r="K127" s="154"/>
      <c r="L127" s="154"/>
      <c r="M127" s="154"/>
      <c r="N127" s="154"/>
      <c r="O127" s="154"/>
      <c r="P127" s="154"/>
      <c r="Q127" s="154"/>
      <c r="R127" s="154"/>
      <c r="S127" s="154"/>
      <c r="T127" s="154"/>
    </row>
    <row r="128" spans="1:20" x14ac:dyDescent="0.25">
      <c r="A128" s="154"/>
      <c r="B128" s="154"/>
      <c r="C128" s="154"/>
      <c r="D128" s="154"/>
      <c r="E128" s="154"/>
      <c r="F128" s="154"/>
      <c r="G128" s="154"/>
      <c r="H128" s="154"/>
      <c r="I128" s="154"/>
      <c r="J128" s="154"/>
      <c r="K128" s="154"/>
      <c r="L128" s="154"/>
      <c r="M128" s="154"/>
      <c r="N128" s="154"/>
      <c r="O128" s="154"/>
      <c r="P128" s="154"/>
      <c r="Q128" s="154"/>
      <c r="R128" s="154"/>
      <c r="S128" s="154"/>
      <c r="T128" s="154"/>
    </row>
    <row r="129" spans="1:20" x14ac:dyDescent="0.25">
      <c r="A129" s="154"/>
      <c r="B129" s="154"/>
      <c r="C129" s="154"/>
      <c r="D129" s="154"/>
      <c r="E129" s="154"/>
      <c r="F129" s="154"/>
      <c r="G129" s="154"/>
      <c r="H129" s="154"/>
      <c r="I129" s="154"/>
      <c r="J129" s="154"/>
      <c r="K129" s="154"/>
      <c r="L129" s="154"/>
      <c r="M129" s="154"/>
      <c r="N129" s="154"/>
      <c r="O129" s="154"/>
      <c r="P129" s="154"/>
      <c r="Q129" s="154"/>
      <c r="R129" s="154"/>
      <c r="S129" s="154"/>
      <c r="T129" s="154"/>
    </row>
    <row r="130" spans="1:20" x14ac:dyDescent="0.25">
      <c r="A130" s="154"/>
      <c r="B130" s="154"/>
      <c r="C130" s="154"/>
      <c r="D130" s="154"/>
      <c r="E130" s="154"/>
      <c r="F130" s="154"/>
      <c r="G130" s="154"/>
      <c r="H130" s="154"/>
      <c r="I130" s="154"/>
      <c r="J130" s="154"/>
      <c r="K130" s="154"/>
      <c r="L130" s="154"/>
      <c r="M130" s="154"/>
      <c r="N130" s="154"/>
      <c r="O130" s="154"/>
      <c r="P130" s="154"/>
      <c r="Q130" s="154"/>
      <c r="R130" s="154"/>
      <c r="S130" s="154"/>
      <c r="T130" s="154"/>
    </row>
    <row r="131" spans="1:20" x14ac:dyDescent="0.25">
      <c r="A131" s="154"/>
      <c r="B131" s="154"/>
      <c r="C131" s="154"/>
      <c r="D131" s="154"/>
      <c r="E131" s="154"/>
      <c r="F131" s="154"/>
      <c r="G131" s="154"/>
      <c r="H131" s="154"/>
      <c r="I131" s="154"/>
      <c r="J131" s="154"/>
      <c r="K131" s="154"/>
      <c r="L131" s="154"/>
      <c r="M131" s="154"/>
      <c r="N131" s="154"/>
      <c r="O131" s="154"/>
      <c r="P131" s="154"/>
      <c r="Q131" s="154"/>
      <c r="R131" s="154"/>
      <c r="S131" s="154"/>
      <c r="T131" s="154"/>
    </row>
    <row r="132" spans="1:20" x14ac:dyDescent="0.25">
      <c r="A132" s="154"/>
      <c r="B132" s="154"/>
      <c r="C132" s="154"/>
      <c r="D132" s="154"/>
      <c r="E132" s="154"/>
      <c r="F132" s="154"/>
      <c r="G132" s="154"/>
      <c r="H132" s="154"/>
      <c r="I132" s="154"/>
      <c r="J132" s="154"/>
      <c r="K132" s="154"/>
      <c r="L132" s="154"/>
      <c r="M132" s="154"/>
      <c r="N132" s="154"/>
      <c r="O132" s="154"/>
      <c r="P132" s="154"/>
      <c r="Q132" s="154"/>
      <c r="R132" s="154"/>
      <c r="S132" s="154"/>
      <c r="T132" s="154"/>
    </row>
    <row r="133" spans="1:20" x14ac:dyDescent="0.25">
      <c r="A133" s="154"/>
      <c r="B133" s="154"/>
      <c r="C133" s="154"/>
      <c r="D133" s="154"/>
      <c r="E133" s="154"/>
      <c r="F133" s="154"/>
      <c r="G133" s="154"/>
      <c r="H133" s="154"/>
      <c r="I133" s="154"/>
      <c r="J133" s="154"/>
      <c r="K133" s="154"/>
      <c r="L133" s="154"/>
      <c r="M133" s="154"/>
      <c r="N133" s="154"/>
      <c r="O133" s="154"/>
      <c r="P133" s="154"/>
      <c r="Q133" s="154"/>
      <c r="R133" s="154"/>
      <c r="S133" s="154"/>
      <c r="T133" s="154"/>
    </row>
    <row r="134" spans="1:20" x14ac:dyDescent="0.25">
      <c r="A134" s="154"/>
      <c r="B134" s="154"/>
      <c r="C134" s="154"/>
      <c r="D134" s="154"/>
      <c r="E134" s="154"/>
      <c r="F134" s="154"/>
      <c r="G134" s="154"/>
      <c r="H134" s="154"/>
      <c r="I134" s="154"/>
      <c r="J134" s="154"/>
      <c r="K134" s="154"/>
      <c r="L134" s="154"/>
      <c r="M134" s="154"/>
      <c r="N134" s="154"/>
      <c r="O134" s="154"/>
      <c r="P134" s="154"/>
      <c r="Q134" s="154"/>
      <c r="R134" s="154"/>
      <c r="S134" s="154"/>
      <c r="T134" s="154"/>
    </row>
    <row r="135" spans="1:20" x14ac:dyDescent="0.25">
      <c r="A135" s="154"/>
      <c r="B135" s="154"/>
      <c r="C135" s="154"/>
      <c r="D135" s="154"/>
      <c r="E135" s="154"/>
      <c r="F135" s="154"/>
      <c r="G135" s="154"/>
      <c r="H135" s="154"/>
      <c r="I135" s="154"/>
      <c r="J135" s="154"/>
      <c r="K135" s="154"/>
      <c r="L135" s="154"/>
      <c r="M135" s="154"/>
      <c r="N135" s="154"/>
      <c r="O135" s="154"/>
      <c r="P135" s="154"/>
      <c r="Q135" s="154"/>
      <c r="R135" s="154"/>
      <c r="S135" s="154"/>
      <c r="T135" s="154"/>
    </row>
    <row r="136" spans="1:20" x14ac:dyDescent="0.25">
      <c r="A136" s="154"/>
      <c r="B136" s="154"/>
      <c r="C136" s="154"/>
      <c r="D136" s="154"/>
      <c r="E136" s="154"/>
      <c r="F136" s="154"/>
      <c r="G136" s="154"/>
      <c r="H136" s="154"/>
      <c r="I136" s="154"/>
      <c r="J136" s="154"/>
      <c r="K136" s="154"/>
      <c r="L136" s="154"/>
      <c r="M136" s="154"/>
      <c r="N136" s="154"/>
      <c r="O136" s="154"/>
      <c r="P136" s="154"/>
      <c r="Q136" s="154"/>
      <c r="R136" s="154"/>
      <c r="S136" s="154"/>
      <c r="T136" s="154"/>
    </row>
    <row r="137" spans="1:20" x14ac:dyDescent="0.25">
      <c r="A137" s="154"/>
      <c r="B137" s="154"/>
      <c r="C137" s="154"/>
      <c r="D137" s="154"/>
      <c r="E137" s="154"/>
      <c r="F137" s="154"/>
      <c r="G137" s="154"/>
      <c r="H137" s="154"/>
      <c r="I137" s="154"/>
      <c r="J137" s="154"/>
      <c r="K137" s="154"/>
      <c r="L137" s="154"/>
      <c r="M137" s="154"/>
      <c r="N137" s="154"/>
      <c r="O137" s="154"/>
      <c r="P137" s="154"/>
      <c r="Q137" s="154"/>
      <c r="R137" s="154"/>
      <c r="S137" s="154"/>
      <c r="T137" s="154"/>
    </row>
    <row r="138" spans="1:20" x14ac:dyDescent="0.25">
      <c r="A138" s="154"/>
      <c r="B138" s="154"/>
      <c r="C138" s="154"/>
      <c r="D138" s="154"/>
      <c r="E138" s="154"/>
      <c r="F138" s="154"/>
      <c r="G138" s="154"/>
      <c r="H138" s="154"/>
      <c r="I138" s="154"/>
      <c r="J138" s="154"/>
      <c r="K138" s="154"/>
      <c r="L138" s="154"/>
      <c r="M138" s="154"/>
      <c r="N138" s="154"/>
      <c r="O138" s="154"/>
      <c r="P138" s="154"/>
      <c r="Q138" s="154"/>
      <c r="R138" s="154"/>
      <c r="S138" s="154"/>
      <c r="T138" s="154"/>
    </row>
    <row r="139" spans="1:20" x14ac:dyDescent="0.25">
      <c r="A139" s="154"/>
      <c r="B139" s="154"/>
      <c r="C139" s="154"/>
      <c r="D139" s="154"/>
      <c r="E139" s="154"/>
      <c r="F139" s="154"/>
      <c r="G139" s="154"/>
      <c r="H139" s="154"/>
      <c r="I139" s="154"/>
      <c r="J139" s="154"/>
      <c r="K139" s="154"/>
      <c r="L139" s="154"/>
      <c r="M139" s="154"/>
      <c r="N139" s="154"/>
      <c r="O139" s="154"/>
      <c r="P139" s="154"/>
      <c r="Q139" s="154"/>
      <c r="R139" s="154"/>
      <c r="S139" s="154"/>
      <c r="T139" s="154"/>
    </row>
    <row r="140" spans="1:20" x14ac:dyDescent="0.25">
      <c r="A140" s="154"/>
      <c r="B140" s="154"/>
      <c r="C140" s="154"/>
      <c r="D140" s="154"/>
      <c r="E140" s="154"/>
      <c r="F140" s="154"/>
      <c r="G140" s="154"/>
      <c r="H140" s="154"/>
      <c r="I140" s="154"/>
      <c r="J140" s="154"/>
      <c r="K140" s="154"/>
      <c r="L140" s="154"/>
      <c r="M140" s="154"/>
      <c r="N140" s="154"/>
      <c r="O140" s="154"/>
      <c r="P140" s="154"/>
      <c r="Q140" s="154"/>
      <c r="R140" s="154"/>
      <c r="S140" s="154"/>
      <c r="T140" s="154"/>
    </row>
    <row r="141" spans="1:20" x14ac:dyDescent="0.25">
      <c r="A141" s="154"/>
      <c r="B141" s="154"/>
      <c r="C141" s="154"/>
      <c r="D141" s="154"/>
      <c r="E141" s="154"/>
      <c r="F141" s="154"/>
      <c r="G141" s="154"/>
      <c r="H141" s="154"/>
      <c r="I141" s="154"/>
      <c r="J141" s="154"/>
      <c r="K141" s="154"/>
      <c r="L141" s="154"/>
      <c r="M141" s="154"/>
      <c r="N141" s="154"/>
      <c r="O141" s="154"/>
      <c r="P141" s="154"/>
      <c r="Q141" s="154"/>
      <c r="R141" s="154"/>
      <c r="S141" s="154"/>
      <c r="T141" s="154"/>
    </row>
    <row r="142" spans="1:20" x14ac:dyDescent="0.25">
      <c r="A142" s="154"/>
      <c r="B142" s="154"/>
      <c r="C142" s="154"/>
      <c r="D142" s="154"/>
      <c r="E142" s="154"/>
      <c r="F142" s="154"/>
      <c r="G142" s="154"/>
      <c r="H142" s="154"/>
      <c r="I142" s="154"/>
      <c r="J142" s="154"/>
      <c r="K142" s="154"/>
      <c r="L142" s="154"/>
      <c r="M142" s="154"/>
      <c r="N142" s="154"/>
      <c r="O142" s="154"/>
      <c r="P142" s="154"/>
      <c r="Q142" s="154"/>
      <c r="R142" s="154"/>
      <c r="S142" s="154"/>
      <c r="T142" s="154"/>
    </row>
    <row r="143" spans="1:20" x14ac:dyDescent="0.25">
      <c r="A143" s="154"/>
      <c r="B143" s="154"/>
      <c r="C143" s="154"/>
      <c r="D143" s="154"/>
      <c r="E143" s="154"/>
      <c r="F143" s="154"/>
      <c r="G143" s="154"/>
      <c r="H143" s="154"/>
      <c r="I143" s="154"/>
      <c r="J143" s="154"/>
      <c r="K143" s="154"/>
      <c r="L143" s="154"/>
      <c r="M143" s="154"/>
      <c r="N143" s="154"/>
      <c r="O143" s="154"/>
      <c r="P143" s="154"/>
      <c r="Q143" s="154"/>
      <c r="R143" s="154"/>
      <c r="S143" s="154"/>
      <c r="T143" s="154"/>
    </row>
    <row r="144" spans="1:20" x14ac:dyDescent="0.25">
      <c r="A144" s="154"/>
      <c r="B144" s="154"/>
      <c r="C144" s="154"/>
      <c r="D144" s="154"/>
      <c r="E144" s="154"/>
      <c r="F144" s="154"/>
      <c r="G144" s="154"/>
      <c r="H144" s="154"/>
      <c r="I144" s="154"/>
      <c r="J144" s="154"/>
      <c r="K144" s="154"/>
      <c r="L144" s="154"/>
      <c r="M144" s="154"/>
      <c r="N144" s="154"/>
      <c r="O144" s="154"/>
      <c r="P144" s="154"/>
      <c r="Q144" s="154"/>
      <c r="R144" s="154"/>
      <c r="S144" s="154"/>
      <c r="T144" s="154"/>
    </row>
    <row r="145" spans="1:20" x14ac:dyDescent="0.25">
      <c r="A145" s="154"/>
      <c r="B145" s="154"/>
      <c r="C145" s="154"/>
      <c r="D145" s="154"/>
      <c r="E145" s="154"/>
      <c r="F145" s="154"/>
      <c r="G145" s="154"/>
      <c r="H145" s="154"/>
      <c r="I145" s="154"/>
      <c r="J145" s="154"/>
      <c r="K145" s="154"/>
      <c r="L145" s="154"/>
      <c r="M145" s="154"/>
      <c r="N145" s="154"/>
      <c r="O145" s="154"/>
      <c r="P145" s="154"/>
      <c r="Q145" s="154"/>
      <c r="R145" s="154"/>
      <c r="S145" s="154"/>
      <c r="T145" s="154"/>
    </row>
    <row r="146" spans="1:20" x14ac:dyDescent="0.25">
      <c r="A146" s="154"/>
      <c r="B146" s="154"/>
      <c r="C146" s="154"/>
      <c r="D146" s="154"/>
      <c r="E146" s="154"/>
      <c r="F146" s="154"/>
      <c r="G146" s="154"/>
      <c r="H146" s="154"/>
      <c r="I146" s="154"/>
      <c r="J146" s="154"/>
      <c r="K146" s="154"/>
      <c r="L146" s="154"/>
      <c r="M146" s="154"/>
      <c r="N146" s="154"/>
      <c r="O146" s="154"/>
      <c r="P146" s="154"/>
      <c r="Q146" s="154"/>
      <c r="R146" s="154"/>
      <c r="S146" s="154"/>
      <c r="T146" s="154"/>
    </row>
    <row r="147" spans="1:20" x14ac:dyDescent="0.25">
      <c r="A147" s="154"/>
      <c r="B147" s="154"/>
      <c r="C147" s="154"/>
      <c r="D147" s="154"/>
      <c r="E147" s="154"/>
      <c r="F147" s="154"/>
      <c r="G147" s="154"/>
      <c r="H147" s="154"/>
      <c r="I147" s="154"/>
      <c r="J147" s="154"/>
      <c r="K147" s="154"/>
      <c r="L147" s="154"/>
      <c r="M147" s="154"/>
      <c r="N147" s="154"/>
      <c r="O147" s="154"/>
      <c r="P147" s="154"/>
      <c r="Q147" s="154"/>
      <c r="R147" s="154"/>
      <c r="S147" s="154"/>
      <c r="T147" s="154"/>
    </row>
    <row r="148" spans="1:20" x14ac:dyDescent="0.25">
      <c r="A148" s="154"/>
      <c r="B148" s="154"/>
      <c r="C148" s="154"/>
      <c r="D148" s="154"/>
      <c r="E148" s="154"/>
      <c r="F148" s="154"/>
      <c r="G148" s="154"/>
      <c r="H148" s="154"/>
      <c r="I148" s="154"/>
      <c r="J148" s="154"/>
      <c r="K148" s="154"/>
      <c r="L148" s="154"/>
      <c r="M148" s="154"/>
      <c r="N148" s="154"/>
      <c r="O148" s="154"/>
      <c r="P148" s="154"/>
      <c r="Q148" s="154"/>
      <c r="R148" s="154"/>
      <c r="S148" s="154"/>
      <c r="T148" s="154"/>
    </row>
    <row r="149" spans="1:20" x14ac:dyDescent="0.25">
      <c r="A149" s="154"/>
      <c r="B149" s="154"/>
      <c r="C149" s="154"/>
      <c r="D149" s="154"/>
      <c r="E149" s="154"/>
      <c r="F149" s="154"/>
      <c r="G149" s="154"/>
      <c r="H149" s="154"/>
      <c r="I149" s="154"/>
      <c r="J149" s="154"/>
      <c r="K149" s="154"/>
      <c r="L149" s="154"/>
      <c r="M149" s="154"/>
      <c r="N149" s="154"/>
      <c r="O149" s="154"/>
      <c r="P149" s="154"/>
      <c r="Q149" s="154"/>
      <c r="R149" s="154"/>
      <c r="S149" s="154"/>
      <c r="T149" s="154"/>
    </row>
    <row r="150" spans="1:20" x14ac:dyDescent="0.25">
      <c r="A150" s="154"/>
      <c r="B150" s="154"/>
      <c r="C150" s="154"/>
      <c r="D150" s="154"/>
      <c r="E150" s="154"/>
      <c r="F150" s="154"/>
      <c r="G150" s="154"/>
      <c r="H150" s="154"/>
      <c r="I150" s="154"/>
      <c r="J150" s="154"/>
      <c r="K150" s="154"/>
      <c r="L150" s="154"/>
      <c r="M150" s="154"/>
      <c r="N150" s="154"/>
      <c r="O150" s="154"/>
      <c r="P150" s="154"/>
      <c r="Q150" s="154"/>
      <c r="R150" s="154"/>
      <c r="S150" s="154"/>
      <c r="T150" s="154"/>
    </row>
    <row r="151" spans="1:20" x14ac:dyDescent="0.25">
      <c r="A151" s="154"/>
      <c r="B151" s="154"/>
      <c r="C151" s="154"/>
      <c r="D151" s="154"/>
      <c r="E151" s="154"/>
      <c r="F151" s="154"/>
      <c r="G151" s="154"/>
      <c r="H151" s="154"/>
      <c r="I151" s="154"/>
      <c r="J151" s="154"/>
      <c r="K151" s="154"/>
      <c r="L151" s="154"/>
      <c r="M151" s="154"/>
      <c r="N151" s="154"/>
      <c r="O151" s="154"/>
      <c r="P151" s="154"/>
      <c r="Q151" s="154"/>
      <c r="R151" s="154"/>
      <c r="S151" s="154"/>
      <c r="T151" s="154"/>
    </row>
    <row r="152" spans="1:20" x14ac:dyDescent="0.25">
      <c r="A152" s="154"/>
      <c r="B152" s="154"/>
      <c r="C152" s="154"/>
      <c r="D152" s="154"/>
      <c r="E152" s="154"/>
      <c r="F152" s="154"/>
      <c r="G152" s="154"/>
      <c r="H152" s="154"/>
      <c r="I152" s="154"/>
      <c r="J152" s="154"/>
      <c r="K152" s="154"/>
      <c r="L152" s="154"/>
      <c r="M152" s="154"/>
      <c r="N152" s="154"/>
      <c r="O152" s="154"/>
      <c r="P152" s="154"/>
      <c r="Q152" s="154"/>
      <c r="R152" s="154"/>
      <c r="S152" s="154"/>
      <c r="T152" s="154"/>
    </row>
    <row r="153" spans="1:20" x14ac:dyDescent="0.25">
      <c r="A153" s="154"/>
      <c r="B153" s="154"/>
      <c r="C153" s="154"/>
      <c r="D153" s="154"/>
      <c r="E153" s="154"/>
      <c r="F153" s="154"/>
      <c r="G153" s="154"/>
      <c r="H153" s="154"/>
      <c r="I153" s="154"/>
      <c r="J153" s="154"/>
      <c r="K153" s="154"/>
      <c r="L153" s="154"/>
      <c r="M153" s="154"/>
      <c r="N153" s="154"/>
      <c r="O153" s="154"/>
      <c r="P153" s="154"/>
      <c r="Q153" s="154"/>
      <c r="R153" s="154"/>
      <c r="S153" s="154"/>
      <c r="T153" s="154"/>
    </row>
    <row r="154" spans="1:20" x14ac:dyDescent="0.25">
      <c r="A154" s="154"/>
      <c r="B154" s="154"/>
      <c r="C154" s="154"/>
      <c r="D154" s="154"/>
      <c r="E154" s="154"/>
      <c r="F154" s="154"/>
      <c r="G154" s="154"/>
      <c r="H154" s="154"/>
      <c r="I154" s="154"/>
      <c r="J154" s="154"/>
      <c r="K154" s="154"/>
      <c r="L154" s="154"/>
      <c r="M154" s="154"/>
      <c r="N154" s="154"/>
      <c r="O154" s="154"/>
      <c r="P154" s="154"/>
      <c r="Q154" s="154"/>
      <c r="R154" s="154"/>
      <c r="S154" s="154"/>
      <c r="T154" s="154"/>
    </row>
    <row r="155" spans="1:20" x14ac:dyDescent="0.25">
      <c r="A155" s="154"/>
      <c r="B155" s="154"/>
      <c r="C155" s="154"/>
      <c r="D155" s="154"/>
      <c r="E155" s="154"/>
      <c r="F155" s="154"/>
      <c r="G155" s="154"/>
      <c r="H155" s="154"/>
      <c r="I155" s="154"/>
      <c r="J155" s="154"/>
      <c r="K155" s="154"/>
      <c r="L155" s="154"/>
      <c r="M155" s="154"/>
      <c r="N155" s="154"/>
      <c r="O155" s="154"/>
      <c r="P155" s="154"/>
      <c r="Q155" s="154"/>
      <c r="R155" s="154"/>
      <c r="S155" s="154"/>
      <c r="T155" s="154"/>
    </row>
    <row r="156" spans="1:20" x14ac:dyDescent="0.25">
      <c r="A156" s="154"/>
      <c r="B156" s="154"/>
      <c r="C156" s="154"/>
      <c r="D156" s="154"/>
      <c r="E156" s="154"/>
      <c r="F156" s="154"/>
      <c r="G156" s="154"/>
      <c r="H156" s="154"/>
      <c r="I156" s="154"/>
      <c r="J156" s="154"/>
      <c r="K156" s="154"/>
      <c r="L156" s="154"/>
      <c r="M156" s="154"/>
      <c r="N156" s="154"/>
      <c r="O156" s="154"/>
      <c r="P156" s="154"/>
      <c r="Q156" s="154"/>
      <c r="R156" s="154"/>
      <c r="S156" s="154"/>
      <c r="T156" s="154"/>
    </row>
    <row r="157" spans="1:20" x14ac:dyDescent="0.25">
      <c r="A157" s="154"/>
      <c r="B157" s="154"/>
      <c r="C157" s="154"/>
      <c r="D157" s="154"/>
      <c r="E157" s="154"/>
      <c r="F157" s="154"/>
      <c r="G157" s="154"/>
      <c r="H157" s="154"/>
      <c r="I157" s="154"/>
      <c r="J157" s="154"/>
      <c r="K157" s="154"/>
      <c r="L157" s="154"/>
      <c r="M157" s="154"/>
      <c r="N157" s="154"/>
      <c r="O157" s="154"/>
      <c r="P157" s="154"/>
      <c r="Q157" s="154"/>
      <c r="R157" s="154"/>
      <c r="S157" s="154"/>
      <c r="T157" s="154"/>
    </row>
    <row r="158" spans="1:20" x14ac:dyDescent="0.25">
      <c r="A158" s="154"/>
      <c r="B158" s="154"/>
      <c r="C158" s="154"/>
      <c r="D158" s="154"/>
      <c r="E158" s="154"/>
      <c r="F158" s="154"/>
      <c r="G158" s="154"/>
      <c r="H158" s="154"/>
      <c r="I158" s="154"/>
      <c r="J158" s="154"/>
      <c r="K158" s="154"/>
      <c r="L158" s="154"/>
      <c r="M158" s="154"/>
      <c r="N158" s="154"/>
      <c r="O158" s="154"/>
      <c r="P158" s="154"/>
      <c r="Q158" s="154"/>
      <c r="R158" s="154"/>
      <c r="S158" s="154"/>
      <c r="T158" s="154"/>
    </row>
    <row r="159" spans="1:20" x14ac:dyDescent="0.25">
      <c r="A159" s="154"/>
      <c r="B159" s="154"/>
      <c r="C159" s="154"/>
      <c r="D159" s="154"/>
      <c r="E159" s="154"/>
      <c r="F159" s="154"/>
      <c r="G159" s="154"/>
      <c r="H159" s="154"/>
      <c r="I159" s="154"/>
      <c r="J159" s="154"/>
      <c r="K159" s="154"/>
      <c r="L159" s="154"/>
      <c r="M159" s="154"/>
      <c r="N159" s="154"/>
      <c r="O159" s="154"/>
      <c r="P159" s="154"/>
      <c r="Q159" s="154"/>
      <c r="R159" s="154"/>
      <c r="S159" s="154"/>
      <c r="T159" s="154"/>
    </row>
    <row r="160" spans="1:20" x14ac:dyDescent="0.25">
      <c r="A160" s="154"/>
      <c r="B160" s="154"/>
      <c r="C160" s="154"/>
      <c r="D160" s="154"/>
      <c r="E160" s="154"/>
      <c r="F160" s="154"/>
      <c r="G160" s="154"/>
      <c r="H160" s="154"/>
      <c r="I160" s="154"/>
      <c r="J160" s="154"/>
      <c r="K160" s="154"/>
      <c r="L160" s="154"/>
      <c r="M160" s="154"/>
      <c r="N160" s="154"/>
      <c r="O160" s="154"/>
      <c r="P160" s="154"/>
      <c r="Q160" s="154"/>
      <c r="R160" s="154"/>
      <c r="S160" s="154"/>
      <c r="T160" s="154"/>
    </row>
    <row r="161" spans="1:20" x14ac:dyDescent="0.25">
      <c r="A161" s="154"/>
      <c r="B161" s="154"/>
      <c r="C161" s="154"/>
      <c r="D161" s="154"/>
      <c r="E161" s="154"/>
      <c r="F161" s="154"/>
      <c r="G161" s="154"/>
      <c r="H161" s="154"/>
      <c r="I161" s="154"/>
      <c r="J161" s="154"/>
      <c r="K161" s="154"/>
      <c r="L161" s="154"/>
      <c r="M161" s="154"/>
      <c r="N161" s="154"/>
      <c r="O161" s="154"/>
      <c r="P161" s="154"/>
      <c r="Q161" s="154"/>
      <c r="R161" s="154"/>
      <c r="S161" s="154"/>
      <c r="T161" s="154"/>
    </row>
    <row r="162" spans="1:20" x14ac:dyDescent="0.25">
      <c r="A162" s="154"/>
      <c r="B162" s="154"/>
      <c r="C162" s="154"/>
      <c r="D162" s="154"/>
      <c r="E162" s="154"/>
      <c r="F162" s="154"/>
      <c r="G162" s="154"/>
      <c r="H162" s="154"/>
      <c r="I162" s="154"/>
      <c r="J162" s="154"/>
      <c r="K162" s="154"/>
      <c r="L162" s="154"/>
      <c r="M162" s="154"/>
      <c r="N162" s="154"/>
      <c r="O162" s="154"/>
      <c r="P162" s="154"/>
      <c r="Q162" s="154"/>
      <c r="R162" s="154"/>
      <c r="S162" s="154"/>
      <c r="T162" s="154"/>
    </row>
    <row r="163" spans="1:20" x14ac:dyDescent="0.25">
      <c r="A163" s="154"/>
      <c r="B163" s="154"/>
      <c r="C163" s="154"/>
      <c r="D163" s="154"/>
      <c r="E163" s="154"/>
      <c r="F163" s="154"/>
      <c r="G163" s="154"/>
      <c r="H163" s="154"/>
      <c r="I163" s="154"/>
      <c r="J163" s="154"/>
      <c r="K163" s="154"/>
      <c r="L163" s="154"/>
      <c r="M163" s="154"/>
      <c r="N163" s="154"/>
      <c r="O163" s="154"/>
      <c r="P163" s="154"/>
      <c r="Q163" s="154"/>
      <c r="R163" s="154"/>
      <c r="S163" s="154"/>
      <c r="T163" s="154"/>
    </row>
    <row r="164" spans="1:20" x14ac:dyDescent="0.25">
      <c r="A164" s="154"/>
      <c r="B164" s="154"/>
      <c r="C164" s="154"/>
      <c r="D164" s="154"/>
      <c r="E164" s="154"/>
      <c r="F164" s="154"/>
      <c r="G164" s="154"/>
      <c r="H164" s="154"/>
      <c r="I164" s="154"/>
      <c r="J164" s="154"/>
      <c r="K164" s="154"/>
      <c r="L164" s="154"/>
      <c r="M164" s="154"/>
      <c r="N164" s="154"/>
      <c r="O164" s="154"/>
      <c r="P164" s="154"/>
      <c r="Q164" s="154"/>
      <c r="R164" s="154"/>
      <c r="S164" s="154"/>
      <c r="T164" s="154"/>
    </row>
    <row r="165" spans="1:20" x14ac:dyDescent="0.25">
      <c r="A165" s="154"/>
      <c r="B165" s="154"/>
      <c r="C165" s="154"/>
      <c r="D165" s="154"/>
      <c r="E165" s="154"/>
      <c r="F165" s="154"/>
      <c r="G165" s="154"/>
      <c r="H165" s="154"/>
      <c r="I165" s="154"/>
      <c r="J165" s="154"/>
      <c r="K165" s="154"/>
      <c r="L165" s="154"/>
      <c r="M165" s="154"/>
      <c r="N165" s="154"/>
      <c r="O165" s="154"/>
      <c r="P165" s="154"/>
      <c r="Q165" s="154"/>
      <c r="R165" s="154"/>
      <c r="S165" s="154"/>
      <c r="T165" s="154"/>
    </row>
    <row r="166" spans="1:20" x14ac:dyDescent="0.25">
      <c r="A166" s="154"/>
      <c r="B166" s="154"/>
      <c r="C166" s="154"/>
      <c r="D166" s="154"/>
      <c r="E166" s="154"/>
      <c r="F166" s="154"/>
      <c r="G166" s="154"/>
      <c r="H166" s="154"/>
      <c r="I166" s="154"/>
      <c r="J166" s="154"/>
      <c r="K166" s="154"/>
      <c r="L166" s="154"/>
      <c r="M166" s="154"/>
      <c r="N166" s="154"/>
      <c r="O166" s="154"/>
      <c r="P166" s="154"/>
      <c r="Q166" s="154"/>
      <c r="R166" s="154"/>
      <c r="S166" s="154"/>
      <c r="T166" s="154"/>
    </row>
    <row r="167" spans="1:20" x14ac:dyDescent="0.25">
      <c r="A167" s="154"/>
      <c r="B167" s="154"/>
      <c r="C167" s="154"/>
      <c r="D167" s="154"/>
      <c r="E167" s="154"/>
      <c r="F167" s="154"/>
      <c r="G167" s="154"/>
      <c r="H167" s="154"/>
      <c r="I167" s="154"/>
      <c r="J167" s="154"/>
      <c r="K167" s="154"/>
      <c r="L167" s="154"/>
      <c r="M167" s="154"/>
      <c r="N167" s="154"/>
      <c r="O167" s="154"/>
      <c r="P167" s="154"/>
      <c r="Q167" s="154"/>
      <c r="R167" s="154"/>
      <c r="S167" s="154"/>
      <c r="T167" s="154"/>
    </row>
    <row r="168" spans="1:20" x14ac:dyDescent="0.25">
      <c r="A168" s="154"/>
      <c r="B168" s="154"/>
      <c r="C168" s="154"/>
      <c r="D168" s="154"/>
      <c r="E168" s="154"/>
      <c r="F168" s="154"/>
      <c r="G168" s="154"/>
      <c r="H168" s="154"/>
      <c r="I168" s="154"/>
      <c r="J168" s="154"/>
      <c r="K168" s="154"/>
      <c r="L168" s="154"/>
      <c r="M168" s="154"/>
      <c r="N168" s="154"/>
      <c r="O168" s="154"/>
      <c r="P168" s="154"/>
      <c r="Q168" s="154"/>
      <c r="R168" s="154"/>
      <c r="S168" s="154"/>
      <c r="T168" s="154"/>
    </row>
    <row r="169" spans="1:20" x14ac:dyDescent="0.25">
      <c r="A169" s="154"/>
      <c r="B169" s="154"/>
      <c r="C169" s="154"/>
      <c r="D169" s="154"/>
      <c r="E169" s="154"/>
      <c r="F169" s="154"/>
      <c r="G169" s="154"/>
      <c r="H169" s="154"/>
      <c r="I169" s="154"/>
      <c r="J169" s="154"/>
      <c r="K169" s="154"/>
      <c r="L169" s="154"/>
      <c r="M169" s="154"/>
      <c r="N169" s="154"/>
      <c r="O169" s="154"/>
      <c r="P169" s="154"/>
      <c r="Q169" s="154"/>
      <c r="R169" s="154"/>
      <c r="S169" s="154"/>
      <c r="T169" s="154"/>
    </row>
    <row r="170" spans="1:20" x14ac:dyDescent="0.25">
      <c r="A170" s="154"/>
      <c r="B170" s="154"/>
      <c r="C170" s="154"/>
      <c r="D170" s="154"/>
      <c r="E170" s="154"/>
      <c r="F170" s="154"/>
      <c r="G170" s="154"/>
      <c r="H170" s="154"/>
      <c r="I170" s="154"/>
      <c r="J170" s="154"/>
      <c r="K170" s="154"/>
      <c r="L170" s="154"/>
      <c r="M170" s="154"/>
      <c r="N170" s="154"/>
      <c r="O170" s="154"/>
      <c r="P170" s="154"/>
      <c r="Q170" s="154"/>
      <c r="R170" s="154"/>
      <c r="S170" s="154"/>
      <c r="T170" s="154"/>
    </row>
    <row r="171" spans="1:20" x14ac:dyDescent="0.25">
      <c r="A171" s="154"/>
      <c r="B171" s="154"/>
      <c r="C171" s="154"/>
      <c r="D171" s="154"/>
      <c r="E171" s="154"/>
      <c r="F171" s="154"/>
      <c r="G171" s="154"/>
      <c r="H171" s="154"/>
      <c r="I171" s="154"/>
      <c r="J171" s="154"/>
      <c r="K171" s="154"/>
      <c r="L171" s="154"/>
      <c r="M171" s="154"/>
      <c r="N171" s="154"/>
      <c r="O171" s="154"/>
      <c r="P171" s="154"/>
      <c r="Q171" s="154"/>
      <c r="R171" s="154"/>
      <c r="S171" s="154"/>
      <c r="T171" s="154"/>
    </row>
    <row r="172" spans="1:20" x14ac:dyDescent="0.25">
      <c r="A172" s="154"/>
      <c r="B172" s="154"/>
      <c r="C172" s="154"/>
      <c r="D172" s="154"/>
      <c r="E172" s="154"/>
      <c r="F172" s="154"/>
      <c r="G172" s="154"/>
      <c r="H172" s="154"/>
      <c r="I172" s="154"/>
      <c r="J172" s="154"/>
      <c r="K172" s="154"/>
      <c r="L172" s="154"/>
      <c r="M172" s="154"/>
      <c r="N172" s="154"/>
      <c r="O172" s="154"/>
      <c r="P172" s="154"/>
      <c r="Q172" s="154"/>
      <c r="R172" s="154"/>
      <c r="S172" s="154"/>
      <c r="T172" s="154"/>
    </row>
    <row r="173" spans="1:20" x14ac:dyDescent="0.25">
      <c r="A173" s="154"/>
      <c r="B173" s="154"/>
      <c r="C173" s="154"/>
      <c r="D173" s="154"/>
      <c r="E173" s="154"/>
      <c r="F173" s="154"/>
      <c r="G173" s="154"/>
      <c r="H173" s="154"/>
      <c r="I173" s="154"/>
      <c r="J173" s="154"/>
      <c r="K173" s="154"/>
      <c r="L173" s="154"/>
      <c r="M173" s="154"/>
      <c r="N173" s="154"/>
      <c r="O173" s="154"/>
      <c r="P173" s="154"/>
      <c r="Q173" s="154"/>
      <c r="R173" s="154"/>
      <c r="S173" s="154"/>
      <c r="T173" s="154"/>
    </row>
    <row r="174" spans="1:20" x14ac:dyDescent="0.25">
      <c r="A174" s="154"/>
      <c r="B174" s="154"/>
      <c r="C174" s="154"/>
      <c r="D174" s="154"/>
      <c r="E174" s="154"/>
      <c r="F174" s="154"/>
      <c r="G174" s="154"/>
      <c r="H174" s="154"/>
      <c r="I174" s="154"/>
      <c r="J174" s="154"/>
      <c r="K174" s="154"/>
      <c r="L174" s="154"/>
      <c r="M174" s="154"/>
      <c r="N174" s="154"/>
      <c r="O174" s="154"/>
      <c r="P174" s="154"/>
      <c r="Q174" s="154"/>
      <c r="R174" s="154"/>
      <c r="S174" s="154"/>
      <c r="T174" s="154"/>
    </row>
    <row r="175" spans="1:20" x14ac:dyDescent="0.25">
      <c r="A175" s="154"/>
      <c r="B175" s="154"/>
      <c r="C175" s="154"/>
      <c r="D175" s="154"/>
      <c r="E175" s="154"/>
      <c r="F175" s="154"/>
      <c r="G175" s="154"/>
      <c r="H175" s="154"/>
      <c r="I175" s="154"/>
      <c r="J175" s="154"/>
      <c r="K175" s="154"/>
      <c r="L175" s="154"/>
      <c r="M175" s="154"/>
      <c r="N175" s="154"/>
      <c r="O175" s="154"/>
      <c r="P175" s="154"/>
      <c r="Q175" s="154"/>
      <c r="R175" s="154"/>
      <c r="S175" s="154"/>
      <c r="T175" s="154"/>
    </row>
    <row r="176" spans="1:20" x14ac:dyDescent="0.25">
      <c r="A176" s="154"/>
      <c r="B176" s="154"/>
      <c r="C176" s="154"/>
      <c r="D176" s="154"/>
      <c r="E176" s="154"/>
      <c r="F176" s="154"/>
      <c r="G176" s="154"/>
      <c r="H176" s="154"/>
      <c r="I176" s="154"/>
      <c r="J176" s="154"/>
      <c r="K176" s="154"/>
      <c r="L176" s="154"/>
      <c r="M176" s="154"/>
      <c r="N176" s="154"/>
      <c r="O176" s="154"/>
      <c r="P176" s="154"/>
      <c r="Q176" s="154"/>
      <c r="R176" s="154"/>
      <c r="S176" s="154"/>
      <c r="T176" s="154"/>
    </row>
    <row r="177" spans="1:20" x14ac:dyDescent="0.25">
      <c r="A177" s="154"/>
      <c r="B177" s="154"/>
      <c r="C177" s="154"/>
      <c r="D177" s="154"/>
      <c r="E177" s="154"/>
      <c r="F177" s="154"/>
      <c r="G177" s="154"/>
      <c r="H177" s="154"/>
      <c r="I177" s="154"/>
      <c r="J177" s="154"/>
      <c r="K177" s="154"/>
      <c r="L177" s="154"/>
      <c r="M177" s="154"/>
      <c r="N177" s="154"/>
      <c r="O177" s="154"/>
      <c r="P177" s="154"/>
      <c r="Q177" s="154"/>
      <c r="R177" s="154"/>
      <c r="S177" s="154"/>
      <c r="T177" s="154"/>
    </row>
    <row r="178" spans="1:20" x14ac:dyDescent="0.25">
      <c r="A178" s="154"/>
      <c r="B178" s="154"/>
      <c r="C178" s="154"/>
      <c r="D178" s="154"/>
      <c r="E178" s="154"/>
      <c r="F178" s="154"/>
      <c r="G178" s="154"/>
      <c r="H178" s="154"/>
      <c r="I178" s="154"/>
      <c r="J178" s="154"/>
      <c r="K178" s="154"/>
      <c r="L178" s="154"/>
      <c r="M178" s="154"/>
      <c r="N178" s="154"/>
      <c r="O178" s="154"/>
      <c r="P178" s="154"/>
      <c r="Q178" s="154"/>
      <c r="R178" s="154"/>
      <c r="S178" s="154"/>
      <c r="T178" s="154"/>
    </row>
    <row r="179" spans="1:20" x14ac:dyDescent="0.25">
      <c r="A179" s="154"/>
      <c r="B179" s="154"/>
      <c r="C179" s="154"/>
      <c r="D179" s="154"/>
      <c r="E179" s="154"/>
      <c r="F179" s="154"/>
      <c r="G179" s="154"/>
      <c r="H179" s="154"/>
      <c r="I179" s="154"/>
      <c r="J179" s="154"/>
      <c r="K179" s="154"/>
      <c r="L179" s="154"/>
      <c r="M179" s="154"/>
      <c r="N179" s="154"/>
      <c r="O179" s="154"/>
      <c r="P179" s="154"/>
      <c r="Q179" s="154"/>
      <c r="R179" s="154"/>
      <c r="S179" s="154"/>
      <c r="T179" s="154"/>
    </row>
    <row r="180" spans="1:20" x14ac:dyDescent="0.25">
      <c r="A180" s="154"/>
      <c r="B180" s="154"/>
      <c r="C180" s="154"/>
      <c r="D180" s="154"/>
      <c r="E180" s="154"/>
      <c r="F180" s="154"/>
      <c r="G180" s="154"/>
      <c r="H180" s="154"/>
      <c r="I180" s="154"/>
      <c r="J180" s="154"/>
      <c r="K180" s="154"/>
      <c r="L180" s="154"/>
      <c r="M180" s="154"/>
      <c r="N180" s="154"/>
      <c r="O180" s="154"/>
      <c r="P180" s="154"/>
      <c r="Q180" s="154"/>
      <c r="R180" s="154"/>
      <c r="S180" s="154"/>
      <c r="T180" s="154"/>
    </row>
    <row r="181" spans="1:20" x14ac:dyDescent="0.25">
      <c r="A181" s="154"/>
      <c r="B181" s="154"/>
      <c r="C181" s="154"/>
      <c r="D181" s="154"/>
      <c r="E181" s="154"/>
      <c r="F181" s="154"/>
      <c r="G181" s="154"/>
      <c r="H181" s="154"/>
      <c r="I181" s="154"/>
      <c r="J181" s="154"/>
      <c r="K181" s="154"/>
      <c r="L181" s="154"/>
      <c r="M181" s="154"/>
      <c r="N181" s="154"/>
      <c r="O181" s="154"/>
      <c r="P181" s="154"/>
      <c r="Q181" s="154"/>
      <c r="R181" s="154"/>
      <c r="S181" s="154"/>
      <c r="T181" s="154"/>
    </row>
    <row r="182" spans="1:20" x14ac:dyDescent="0.25">
      <c r="A182" s="154"/>
      <c r="B182" s="154"/>
      <c r="C182" s="154"/>
      <c r="D182" s="154"/>
      <c r="E182" s="154"/>
      <c r="F182" s="154"/>
      <c r="G182" s="154"/>
      <c r="H182" s="154"/>
      <c r="I182" s="154"/>
      <c r="J182" s="154"/>
      <c r="K182" s="154"/>
      <c r="L182" s="154"/>
      <c r="M182" s="154"/>
      <c r="N182" s="154"/>
      <c r="O182" s="154"/>
      <c r="P182" s="154"/>
      <c r="Q182" s="154"/>
      <c r="R182" s="154"/>
      <c r="S182" s="154"/>
      <c r="T182" s="154"/>
    </row>
    <row r="183" spans="1:20" x14ac:dyDescent="0.25">
      <c r="A183" s="154"/>
      <c r="B183" s="154"/>
      <c r="C183" s="154"/>
      <c r="D183" s="154"/>
      <c r="E183" s="154"/>
      <c r="F183" s="154"/>
      <c r="G183" s="154"/>
      <c r="H183" s="154"/>
      <c r="I183" s="154"/>
      <c r="J183" s="154"/>
      <c r="K183" s="154"/>
      <c r="L183" s="154"/>
      <c r="M183" s="154"/>
      <c r="N183" s="154"/>
      <c r="O183" s="154"/>
      <c r="P183" s="154"/>
      <c r="Q183" s="154"/>
      <c r="R183" s="154"/>
      <c r="S183" s="154"/>
      <c r="T183" s="154"/>
    </row>
    <row r="184" spans="1:20" x14ac:dyDescent="0.25">
      <c r="A184" s="154"/>
      <c r="B184" s="154"/>
      <c r="C184" s="154"/>
      <c r="D184" s="154"/>
      <c r="E184" s="154"/>
      <c r="F184" s="154"/>
      <c r="G184" s="154"/>
      <c r="H184" s="154"/>
      <c r="I184" s="154"/>
      <c r="J184" s="154"/>
      <c r="K184" s="154"/>
      <c r="L184" s="154"/>
      <c r="M184" s="154"/>
      <c r="N184" s="154"/>
      <c r="O184" s="154"/>
      <c r="P184" s="154"/>
      <c r="Q184" s="154"/>
      <c r="R184" s="154"/>
      <c r="S184" s="154"/>
      <c r="T184" s="154"/>
    </row>
    <row r="185" spans="1:20" x14ac:dyDescent="0.25">
      <c r="A185" s="154"/>
      <c r="B185" s="154"/>
      <c r="C185" s="154"/>
      <c r="D185" s="154"/>
      <c r="E185" s="154"/>
      <c r="F185" s="154"/>
      <c r="G185" s="154"/>
      <c r="H185" s="154"/>
      <c r="I185" s="154"/>
      <c r="J185" s="154"/>
      <c r="K185" s="154"/>
      <c r="L185" s="154"/>
      <c r="M185" s="154"/>
      <c r="N185" s="154"/>
      <c r="O185" s="154"/>
      <c r="P185" s="154"/>
      <c r="Q185" s="154"/>
      <c r="R185" s="154"/>
      <c r="S185" s="154"/>
      <c r="T185" s="154"/>
    </row>
    <row r="186" spans="1:20" x14ac:dyDescent="0.25">
      <c r="A186" s="154"/>
      <c r="B186" s="154"/>
      <c r="C186" s="154"/>
      <c r="D186" s="154"/>
      <c r="E186" s="154"/>
      <c r="F186" s="154"/>
      <c r="G186" s="154"/>
      <c r="H186" s="154"/>
      <c r="I186" s="154"/>
      <c r="J186" s="154"/>
      <c r="K186" s="154"/>
      <c r="L186" s="154"/>
      <c r="M186" s="154"/>
      <c r="N186" s="154"/>
      <c r="O186" s="154"/>
      <c r="P186" s="154"/>
      <c r="Q186" s="154"/>
      <c r="R186" s="154"/>
      <c r="S186" s="154"/>
      <c r="T186" s="154"/>
    </row>
    <row r="187" spans="1:20" x14ac:dyDescent="0.25">
      <c r="A187" s="154"/>
      <c r="B187" s="154"/>
      <c r="C187" s="154"/>
      <c r="D187" s="154"/>
      <c r="E187" s="154"/>
      <c r="F187" s="154"/>
      <c r="G187" s="154"/>
      <c r="H187" s="154"/>
      <c r="I187" s="154"/>
      <c r="J187" s="154"/>
      <c r="K187" s="154"/>
      <c r="L187" s="154"/>
      <c r="M187" s="154"/>
      <c r="N187" s="154"/>
      <c r="O187" s="154"/>
      <c r="P187" s="154"/>
      <c r="Q187" s="154"/>
      <c r="R187" s="154"/>
      <c r="S187" s="154"/>
      <c r="T187" s="154"/>
    </row>
    <row r="188" spans="1:20" x14ac:dyDescent="0.25">
      <c r="A188" s="154"/>
      <c r="B188" s="154"/>
      <c r="C188" s="154"/>
      <c r="D188" s="154"/>
      <c r="E188" s="154"/>
      <c r="F188" s="154"/>
      <c r="G188" s="154"/>
      <c r="H188" s="154"/>
      <c r="I188" s="154"/>
      <c r="J188" s="154"/>
      <c r="K188" s="154"/>
      <c r="L188" s="154"/>
      <c r="M188" s="154"/>
      <c r="N188" s="154"/>
      <c r="O188" s="154"/>
      <c r="P188" s="154"/>
      <c r="Q188" s="154"/>
      <c r="R188" s="154"/>
      <c r="S188" s="154"/>
      <c r="T188" s="154"/>
    </row>
    <row r="189" spans="1:20" x14ac:dyDescent="0.25">
      <c r="A189" s="154"/>
      <c r="B189" s="154"/>
      <c r="C189" s="154"/>
      <c r="D189" s="154"/>
      <c r="E189" s="154"/>
      <c r="F189" s="154"/>
      <c r="G189" s="154"/>
      <c r="H189" s="154"/>
      <c r="I189" s="154"/>
      <c r="J189" s="154"/>
      <c r="K189" s="154"/>
      <c r="L189" s="154"/>
      <c r="M189" s="154"/>
      <c r="N189" s="154"/>
      <c r="O189" s="154"/>
      <c r="P189" s="154"/>
      <c r="Q189" s="154"/>
      <c r="R189" s="154"/>
      <c r="S189" s="154"/>
      <c r="T189" s="154"/>
    </row>
    <row r="190" spans="1:20" x14ac:dyDescent="0.25">
      <c r="A190" s="154"/>
      <c r="B190" s="154"/>
      <c r="C190" s="154"/>
      <c r="D190" s="154"/>
      <c r="E190" s="154"/>
      <c r="F190" s="154"/>
      <c r="G190" s="154"/>
      <c r="H190" s="154"/>
      <c r="I190" s="154"/>
      <c r="J190" s="154"/>
      <c r="K190" s="154"/>
      <c r="L190" s="154"/>
      <c r="M190" s="154"/>
      <c r="N190" s="154"/>
      <c r="O190" s="154"/>
      <c r="P190" s="154"/>
      <c r="Q190" s="154"/>
      <c r="R190" s="154"/>
      <c r="S190" s="154"/>
      <c r="T190" s="154"/>
    </row>
    <row r="191" spans="1:20" x14ac:dyDescent="0.25">
      <c r="A191" s="154"/>
      <c r="B191" s="154"/>
      <c r="C191" s="154"/>
      <c r="D191" s="154"/>
      <c r="E191" s="154"/>
      <c r="F191" s="154"/>
      <c r="G191" s="154"/>
      <c r="H191" s="154"/>
      <c r="I191" s="154"/>
      <c r="J191" s="154"/>
      <c r="K191" s="154"/>
      <c r="L191" s="154"/>
      <c r="M191" s="154"/>
      <c r="N191" s="154"/>
      <c r="O191" s="154"/>
      <c r="P191" s="154"/>
      <c r="Q191" s="154"/>
      <c r="R191" s="154"/>
      <c r="S191" s="154"/>
      <c r="T191" s="154"/>
    </row>
    <row r="192" spans="1:20" x14ac:dyDescent="0.25">
      <c r="A192" s="154"/>
      <c r="B192" s="154"/>
      <c r="C192" s="154"/>
      <c r="D192" s="154"/>
      <c r="E192" s="154"/>
      <c r="F192" s="154"/>
      <c r="G192" s="154"/>
      <c r="H192" s="154"/>
      <c r="I192" s="154"/>
      <c r="J192" s="154"/>
      <c r="K192" s="154"/>
      <c r="L192" s="154"/>
      <c r="M192" s="154"/>
      <c r="N192" s="154"/>
      <c r="O192" s="154"/>
      <c r="P192" s="154"/>
      <c r="Q192" s="154"/>
      <c r="R192" s="154"/>
      <c r="S192" s="154"/>
      <c r="T192" s="154"/>
    </row>
    <row r="193" spans="1:20" x14ac:dyDescent="0.25">
      <c r="A193" s="154"/>
      <c r="B193" s="154"/>
      <c r="C193" s="154"/>
      <c r="D193" s="154"/>
      <c r="E193" s="154"/>
      <c r="F193" s="154"/>
      <c r="G193" s="154"/>
      <c r="H193" s="154"/>
      <c r="I193" s="154"/>
      <c r="J193" s="154"/>
      <c r="K193" s="154"/>
      <c r="L193" s="154"/>
      <c r="M193" s="154"/>
      <c r="N193" s="154"/>
      <c r="O193" s="154"/>
      <c r="P193" s="154"/>
      <c r="Q193" s="154"/>
      <c r="R193" s="154"/>
      <c r="S193" s="154"/>
      <c r="T193" s="154"/>
    </row>
    <row r="194" spans="1:20" x14ac:dyDescent="0.25">
      <c r="A194" s="154"/>
      <c r="B194" s="154"/>
      <c r="C194" s="154"/>
      <c r="D194" s="154"/>
      <c r="E194" s="154"/>
      <c r="F194" s="154"/>
      <c r="G194" s="154"/>
      <c r="H194" s="154"/>
      <c r="I194" s="154"/>
      <c r="J194" s="154"/>
      <c r="K194" s="154"/>
      <c r="L194" s="154"/>
      <c r="M194" s="154"/>
      <c r="N194" s="154"/>
      <c r="O194" s="154"/>
      <c r="P194" s="154"/>
      <c r="Q194" s="154"/>
      <c r="R194" s="154"/>
      <c r="S194" s="154"/>
      <c r="T194" s="154"/>
    </row>
    <row r="195" spans="1:20" x14ac:dyDescent="0.25">
      <c r="A195" s="154"/>
      <c r="B195" s="154"/>
      <c r="C195" s="154"/>
      <c r="D195" s="154"/>
      <c r="E195" s="154"/>
      <c r="F195" s="154"/>
      <c r="G195" s="154"/>
      <c r="H195" s="154"/>
      <c r="I195" s="154"/>
      <c r="J195" s="154"/>
      <c r="K195" s="154"/>
      <c r="L195" s="154"/>
      <c r="M195" s="154"/>
      <c r="N195" s="154"/>
      <c r="O195" s="154"/>
      <c r="P195" s="154"/>
      <c r="Q195" s="154"/>
      <c r="R195" s="154"/>
      <c r="S195" s="154"/>
      <c r="T195" s="154"/>
    </row>
    <row r="196" spans="1:20" x14ac:dyDescent="0.25">
      <c r="A196" s="154"/>
      <c r="B196" s="154"/>
      <c r="C196" s="154"/>
      <c r="D196" s="154"/>
      <c r="E196" s="154"/>
      <c r="F196" s="154"/>
      <c r="G196" s="154"/>
      <c r="H196" s="154"/>
      <c r="I196" s="154"/>
      <c r="J196" s="154"/>
      <c r="K196" s="154"/>
      <c r="L196" s="154"/>
      <c r="M196" s="154"/>
      <c r="N196" s="154"/>
      <c r="O196" s="154"/>
      <c r="P196" s="154"/>
      <c r="Q196" s="154"/>
      <c r="R196" s="154"/>
      <c r="S196" s="154"/>
      <c r="T196" s="154"/>
    </row>
    <row r="197" spans="1:20" x14ac:dyDescent="0.25">
      <c r="A197" s="154"/>
      <c r="B197" s="154"/>
      <c r="C197" s="154"/>
      <c r="D197" s="154"/>
      <c r="E197" s="154"/>
      <c r="F197" s="154"/>
      <c r="G197" s="154"/>
      <c r="H197" s="154"/>
      <c r="I197" s="154"/>
      <c r="J197" s="154"/>
      <c r="K197" s="154"/>
      <c r="L197" s="154"/>
      <c r="M197" s="154"/>
      <c r="N197" s="154"/>
      <c r="O197" s="154"/>
      <c r="P197" s="154"/>
      <c r="Q197" s="154"/>
      <c r="R197" s="154"/>
      <c r="S197" s="154"/>
      <c r="T197" s="154"/>
    </row>
    <row r="198" spans="1:20" x14ac:dyDescent="0.25">
      <c r="A198" s="154"/>
      <c r="B198" s="154"/>
      <c r="C198" s="154"/>
      <c r="D198" s="154"/>
      <c r="E198" s="154"/>
      <c r="F198" s="154"/>
      <c r="G198" s="154"/>
      <c r="H198" s="154"/>
      <c r="I198" s="154"/>
      <c r="J198" s="154"/>
      <c r="K198" s="154"/>
      <c r="L198" s="154"/>
      <c r="M198" s="154"/>
      <c r="N198" s="154"/>
      <c r="O198" s="154"/>
      <c r="P198" s="154"/>
      <c r="Q198" s="154"/>
      <c r="R198" s="154"/>
      <c r="S198" s="154"/>
      <c r="T198" s="154"/>
    </row>
    <row r="199" spans="1:20" x14ac:dyDescent="0.25">
      <c r="A199" s="154"/>
      <c r="B199" s="154"/>
      <c r="C199" s="154"/>
      <c r="D199" s="154"/>
      <c r="E199" s="154"/>
      <c r="F199" s="154"/>
      <c r="G199" s="154"/>
      <c r="H199" s="154"/>
      <c r="I199" s="154"/>
      <c r="J199" s="154"/>
      <c r="K199" s="154"/>
      <c r="L199" s="154"/>
      <c r="M199" s="154"/>
      <c r="N199" s="154"/>
      <c r="O199" s="154"/>
      <c r="P199" s="154"/>
      <c r="Q199" s="154"/>
      <c r="R199" s="154"/>
      <c r="S199" s="154"/>
      <c r="T199" s="154"/>
    </row>
    <row r="200" spans="1:20" x14ac:dyDescent="0.25">
      <c r="A200" s="154"/>
      <c r="B200" s="154"/>
      <c r="C200" s="154"/>
      <c r="D200" s="154"/>
      <c r="E200" s="154"/>
      <c r="F200" s="154"/>
      <c r="G200" s="154"/>
      <c r="H200" s="154"/>
      <c r="I200" s="154"/>
      <c r="J200" s="154"/>
      <c r="K200" s="154"/>
      <c r="L200" s="154"/>
      <c r="M200" s="154"/>
      <c r="N200" s="154"/>
      <c r="O200" s="154"/>
      <c r="P200" s="154"/>
      <c r="Q200" s="154"/>
      <c r="R200" s="154"/>
      <c r="S200" s="154"/>
      <c r="T200" s="154"/>
    </row>
    <row r="201" spans="1:20" x14ac:dyDescent="0.25">
      <c r="A201" s="154"/>
      <c r="B201" s="154"/>
      <c r="C201" s="154"/>
      <c r="D201" s="154"/>
      <c r="E201" s="154"/>
      <c r="F201" s="154"/>
      <c r="G201" s="154"/>
      <c r="H201" s="154"/>
      <c r="I201" s="154"/>
      <c r="J201" s="154"/>
      <c r="K201" s="154"/>
      <c r="L201" s="154"/>
      <c r="M201" s="154"/>
      <c r="N201" s="154"/>
      <c r="O201" s="154"/>
      <c r="P201" s="154"/>
      <c r="Q201" s="154"/>
      <c r="R201" s="154"/>
      <c r="S201" s="154"/>
      <c r="T201" s="154"/>
    </row>
    <row r="202" spans="1:20" x14ac:dyDescent="0.25">
      <c r="A202" s="154"/>
      <c r="B202" s="154"/>
      <c r="C202" s="154"/>
      <c r="D202" s="154"/>
      <c r="E202" s="154"/>
      <c r="F202" s="154"/>
      <c r="G202" s="154"/>
      <c r="H202" s="154"/>
      <c r="I202" s="154"/>
      <c r="J202" s="154"/>
      <c r="K202" s="154"/>
      <c r="L202" s="154"/>
      <c r="M202" s="154"/>
      <c r="N202" s="154"/>
      <c r="O202" s="154"/>
      <c r="P202" s="154"/>
      <c r="Q202" s="154"/>
      <c r="R202" s="154"/>
      <c r="S202" s="154"/>
      <c r="T202" s="154"/>
    </row>
    <row r="203" spans="1:20" x14ac:dyDescent="0.25">
      <c r="A203" s="154"/>
      <c r="B203" s="154"/>
      <c r="C203" s="154"/>
      <c r="D203" s="154"/>
      <c r="E203" s="154"/>
      <c r="F203" s="154"/>
      <c r="G203" s="154"/>
      <c r="H203" s="154"/>
      <c r="I203" s="154"/>
      <c r="J203" s="154"/>
      <c r="K203" s="154"/>
      <c r="L203" s="154"/>
      <c r="M203" s="154"/>
      <c r="N203" s="154"/>
      <c r="O203" s="154"/>
      <c r="P203" s="154"/>
      <c r="Q203" s="154"/>
      <c r="R203" s="154"/>
      <c r="S203" s="154"/>
      <c r="T203" s="154"/>
    </row>
    <row r="204" spans="1:20" x14ac:dyDescent="0.25">
      <c r="A204" s="154"/>
      <c r="B204" s="154"/>
      <c r="C204" s="154"/>
      <c r="D204" s="154"/>
      <c r="E204" s="154"/>
      <c r="F204" s="154"/>
      <c r="G204" s="154"/>
      <c r="H204" s="154"/>
      <c r="I204" s="154"/>
      <c r="J204" s="154"/>
      <c r="K204" s="154"/>
      <c r="L204" s="154"/>
      <c r="M204" s="154"/>
      <c r="N204" s="154"/>
      <c r="O204" s="154"/>
      <c r="P204" s="154"/>
      <c r="Q204" s="154"/>
      <c r="R204" s="154"/>
      <c r="S204" s="154"/>
      <c r="T204" s="154"/>
    </row>
    <row r="205" spans="1:20" x14ac:dyDescent="0.25">
      <c r="A205" s="154"/>
      <c r="B205" s="154"/>
      <c r="C205" s="154"/>
      <c r="D205" s="154"/>
      <c r="E205" s="154"/>
      <c r="F205" s="154"/>
      <c r="G205" s="154"/>
      <c r="H205" s="154"/>
      <c r="I205" s="154"/>
      <c r="J205" s="154"/>
      <c r="K205" s="154"/>
      <c r="L205" s="154"/>
      <c r="M205" s="154"/>
      <c r="N205" s="154"/>
      <c r="O205" s="154"/>
      <c r="P205" s="154"/>
      <c r="Q205" s="154"/>
      <c r="R205" s="154"/>
      <c r="S205" s="154"/>
      <c r="T205" s="154"/>
    </row>
    <row r="206" spans="1:20" x14ac:dyDescent="0.25">
      <c r="A206" s="154"/>
      <c r="B206" s="154"/>
      <c r="C206" s="154"/>
      <c r="D206" s="154"/>
      <c r="E206" s="154"/>
      <c r="F206" s="154"/>
      <c r="G206" s="154"/>
      <c r="H206" s="154"/>
      <c r="I206" s="154"/>
      <c r="J206" s="154"/>
      <c r="K206" s="154"/>
      <c r="L206" s="154"/>
      <c r="M206" s="154"/>
      <c r="N206" s="154"/>
      <c r="O206" s="154"/>
      <c r="P206" s="154"/>
      <c r="Q206" s="154"/>
      <c r="R206" s="154"/>
      <c r="S206" s="154"/>
      <c r="T206" s="154"/>
    </row>
    <row r="207" spans="1:20" x14ac:dyDescent="0.25">
      <c r="A207" s="154"/>
      <c r="B207" s="154"/>
      <c r="C207" s="154"/>
      <c r="D207" s="154"/>
      <c r="E207" s="154"/>
      <c r="F207" s="154"/>
      <c r="G207" s="154"/>
      <c r="H207" s="154"/>
      <c r="I207" s="154"/>
      <c r="J207" s="154"/>
      <c r="K207" s="154"/>
      <c r="L207" s="154"/>
      <c r="M207" s="154"/>
      <c r="N207" s="154"/>
      <c r="O207" s="154"/>
      <c r="P207" s="154"/>
      <c r="Q207" s="154"/>
      <c r="R207" s="154"/>
      <c r="S207" s="154"/>
      <c r="T207" s="154"/>
    </row>
    <row r="208" spans="1:20" x14ac:dyDescent="0.25">
      <c r="A208" s="154"/>
      <c r="B208" s="154"/>
      <c r="C208" s="154"/>
      <c r="D208" s="154"/>
      <c r="E208" s="154"/>
      <c r="F208" s="154"/>
      <c r="G208" s="154"/>
      <c r="H208" s="154"/>
      <c r="I208" s="154"/>
      <c r="J208" s="154"/>
      <c r="K208" s="154"/>
      <c r="L208" s="154"/>
      <c r="M208" s="154"/>
      <c r="N208" s="154"/>
      <c r="O208" s="154"/>
      <c r="P208" s="154"/>
      <c r="Q208" s="154"/>
      <c r="R208" s="154"/>
      <c r="S208" s="154"/>
      <c r="T208" s="154"/>
    </row>
    <row r="209" spans="1:20" x14ac:dyDescent="0.25">
      <c r="A209" s="154"/>
      <c r="B209" s="154"/>
      <c r="C209" s="154"/>
      <c r="D209" s="154"/>
      <c r="E209" s="154"/>
      <c r="F209" s="154"/>
      <c r="G209" s="154"/>
      <c r="H209" s="154"/>
      <c r="I209" s="154"/>
      <c r="J209" s="154"/>
      <c r="K209" s="154"/>
      <c r="L209" s="154"/>
      <c r="M209" s="154"/>
      <c r="N209" s="154"/>
      <c r="O209" s="154"/>
      <c r="P209" s="154"/>
      <c r="Q209" s="154"/>
      <c r="R209" s="154"/>
      <c r="S209" s="154"/>
      <c r="T209" s="154"/>
    </row>
    <row r="210" spans="1:20" x14ac:dyDescent="0.25">
      <c r="A210" s="154"/>
      <c r="B210" s="154"/>
      <c r="C210" s="154"/>
      <c r="D210" s="154"/>
      <c r="E210" s="154"/>
      <c r="F210" s="154"/>
      <c r="G210" s="154"/>
      <c r="H210" s="154"/>
      <c r="I210" s="154"/>
      <c r="J210" s="154"/>
      <c r="K210" s="154"/>
      <c r="L210" s="154"/>
      <c r="M210" s="154"/>
      <c r="N210" s="154"/>
      <c r="O210" s="154"/>
      <c r="P210" s="154"/>
      <c r="Q210" s="154"/>
      <c r="R210" s="154"/>
      <c r="S210" s="154"/>
      <c r="T210" s="154"/>
    </row>
    <row r="211" spans="1:20" x14ac:dyDescent="0.25">
      <c r="A211" s="154"/>
      <c r="B211" s="154"/>
      <c r="C211" s="154"/>
      <c r="D211" s="154"/>
      <c r="E211" s="154"/>
      <c r="F211" s="154"/>
      <c r="G211" s="154"/>
      <c r="H211" s="154"/>
      <c r="I211" s="154"/>
      <c r="J211" s="154"/>
      <c r="K211" s="154"/>
      <c r="L211" s="154"/>
      <c r="M211" s="154"/>
      <c r="N211" s="154"/>
      <c r="O211" s="154"/>
      <c r="P211" s="154"/>
      <c r="Q211" s="154"/>
      <c r="R211" s="154"/>
      <c r="S211" s="154"/>
      <c r="T211" s="154"/>
    </row>
    <row r="212" spans="1:20" x14ac:dyDescent="0.25">
      <c r="A212" s="154"/>
      <c r="B212" s="154"/>
      <c r="C212" s="154"/>
      <c r="D212" s="154"/>
      <c r="E212" s="154"/>
      <c r="F212" s="154"/>
      <c r="G212" s="154"/>
      <c r="H212" s="154"/>
      <c r="I212" s="154"/>
      <c r="J212" s="154"/>
      <c r="K212" s="154"/>
      <c r="L212" s="154"/>
      <c r="M212" s="154"/>
      <c r="N212" s="154"/>
      <c r="O212" s="154"/>
      <c r="P212" s="154"/>
      <c r="Q212" s="154"/>
      <c r="R212" s="154"/>
      <c r="S212" s="154"/>
      <c r="T212" s="154"/>
    </row>
    <row r="213" spans="1:20" x14ac:dyDescent="0.25">
      <c r="A213" s="154"/>
      <c r="B213" s="154"/>
      <c r="C213" s="154"/>
      <c r="D213" s="154"/>
      <c r="E213" s="154"/>
      <c r="F213" s="154"/>
      <c r="G213" s="154"/>
      <c r="H213" s="154"/>
      <c r="I213" s="154"/>
      <c r="J213" s="154"/>
      <c r="K213" s="154"/>
      <c r="L213" s="154"/>
      <c r="M213" s="154"/>
      <c r="N213" s="154"/>
      <c r="O213" s="154"/>
      <c r="P213" s="154"/>
      <c r="Q213" s="154"/>
      <c r="R213" s="154"/>
      <c r="S213" s="154"/>
      <c r="T213" s="154"/>
    </row>
    <row r="214" spans="1:20" x14ac:dyDescent="0.25">
      <c r="A214" s="154"/>
      <c r="B214" s="154"/>
      <c r="C214" s="154"/>
      <c r="D214" s="154"/>
      <c r="E214" s="154"/>
      <c r="F214" s="154"/>
      <c r="G214" s="154"/>
      <c r="H214" s="154"/>
      <c r="I214" s="154"/>
      <c r="J214" s="154"/>
      <c r="K214" s="154"/>
      <c r="L214" s="154"/>
      <c r="M214" s="154"/>
      <c r="N214" s="154"/>
      <c r="O214" s="154"/>
      <c r="P214" s="154"/>
      <c r="Q214" s="154"/>
      <c r="R214" s="154"/>
      <c r="S214" s="154"/>
      <c r="T214" s="154"/>
    </row>
    <row r="215" spans="1:20" x14ac:dyDescent="0.25">
      <c r="A215" s="154"/>
      <c r="B215" s="154"/>
      <c r="C215" s="154"/>
      <c r="D215" s="154"/>
      <c r="E215" s="154"/>
      <c r="F215" s="154"/>
      <c r="G215" s="154"/>
      <c r="H215" s="154"/>
      <c r="I215" s="154"/>
      <c r="J215" s="154"/>
      <c r="K215" s="154"/>
      <c r="L215" s="154"/>
      <c r="M215" s="154"/>
      <c r="N215" s="154"/>
      <c r="O215" s="154"/>
      <c r="P215" s="154"/>
      <c r="Q215" s="154"/>
      <c r="R215" s="154"/>
      <c r="S215" s="154"/>
      <c r="T215" s="154"/>
    </row>
    <row r="216" spans="1:20" x14ac:dyDescent="0.25">
      <c r="A216" s="154"/>
      <c r="B216" s="154"/>
      <c r="C216" s="154"/>
      <c r="D216" s="154"/>
      <c r="E216" s="154"/>
      <c r="F216" s="154"/>
      <c r="G216" s="154"/>
      <c r="H216" s="154"/>
      <c r="I216" s="154"/>
      <c r="J216" s="154"/>
      <c r="K216" s="154"/>
      <c r="L216" s="154"/>
      <c r="M216" s="154"/>
      <c r="N216" s="154"/>
      <c r="O216" s="154"/>
      <c r="P216" s="154"/>
      <c r="Q216" s="154"/>
      <c r="R216" s="154"/>
      <c r="S216" s="154"/>
      <c r="T216" s="154"/>
    </row>
    <row r="217" spans="1:20" x14ac:dyDescent="0.25">
      <c r="A217" s="154"/>
      <c r="B217" s="154"/>
      <c r="C217" s="154"/>
      <c r="D217" s="154"/>
      <c r="E217" s="154"/>
      <c r="F217" s="154"/>
      <c r="G217" s="154"/>
      <c r="H217" s="154"/>
      <c r="I217" s="154"/>
      <c r="J217" s="154"/>
      <c r="K217" s="154"/>
      <c r="L217" s="154"/>
      <c r="M217" s="154"/>
      <c r="N217" s="154"/>
      <c r="O217" s="154"/>
      <c r="P217" s="154"/>
      <c r="Q217" s="154"/>
      <c r="R217" s="154"/>
      <c r="S217" s="154"/>
      <c r="T217" s="154"/>
    </row>
    <row r="218" spans="1:20" x14ac:dyDescent="0.25">
      <c r="A218" s="154"/>
      <c r="B218" s="154"/>
      <c r="C218" s="154"/>
      <c r="D218" s="154"/>
      <c r="E218" s="154"/>
      <c r="F218" s="154"/>
      <c r="G218" s="154"/>
      <c r="H218" s="154"/>
      <c r="I218" s="154"/>
      <c r="J218" s="154"/>
      <c r="K218" s="154"/>
      <c r="L218" s="154"/>
      <c r="M218" s="154"/>
      <c r="N218" s="154"/>
      <c r="O218" s="154"/>
      <c r="P218" s="154"/>
      <c r="Q218" s="154"/>
      <c r="R218" s="154"/>
      <c r="S218" s="154"/>
      <c r="T218" s="154"/>
    </row>
    <row r="219" spans="1:20" x14ac:dyDescent="0.25">
      <c r="A219" s="154"/>
      <c r="B219" s="154"/>
      <c r="C219" s="154"/>
      <c r="D219" s="154"/>
      <c r="E219" s="154"/>
      <c r="F219" s="154"/>
      <c r="G219" s="154"/>
      <c r="H219" s="154"/>
      <c r="I219" s="154"/>
      <c r="J219" s="154"/>
      <c r="K219" s="154"/>
      <c r="L219" s="154"/>
      <c r="M219" s="154"/>
      <c r="N219" s="154"/>
      <c r="O219" s="154"/>
      <c r="P219" s="154"/>
      <c r="Q219" s="154"/>
      <c r="R219" s="154"/>
      <c r="S219" s="154"/>
      <c r="T219" s="154"/>
    </row>
    <row r="220" spans="1:20" x14ac:dyDescent="0.25">
      <c r="A220" s="154"/>
      <c r="B220" s="154"/>
      <c r="C220" s="154"/>
      <c r="D220" s="154"/>
      <c r="E220" s="154"/>
      <c r="F220" s="154"/>
      <c r="G220" s="154"/>
      <c r="H220" s="154"/>
      <c r="I220" s="154"/>
      <c r="J220" s="154"/>
      <c r="K220" s="154"/>
      <c r="L220" s="154"/>
      <c r="M220" s="154"/>
      <c r="N220" s="154"/>
      <c r="O220" s="154"/>
      <c r="P220" s="154"/>
      <c r="Q220" s="154"/>
      <c r="R220" s="154"/>
      <c r="S220" s="154"/>
      <c r="T220" s="154"/>
    </row>
    <row r="221" spans="1:20" x14ac:dyDescent="0.25">
      <c r="A221" s="154"/>
      <c r="B221" s="154"/>
      <c r="C221" s="154"/>
      <c r="D221" s="154"/>
      <c r="E221" s="154"/>
      <c r="F221" s="154"/>
      <c r="G221" s="154"/>
      <c r="H221" s="154"/>
      <c r="I221" s="154"/>
      <c r="J221" s="154"/>
      <c r="K221" s="154"/>
      <c r="L221" s="154"/>
      <c r="M221" s="154"/>
      <c r="N221" s="154"/>
      <c r="O221" s="154"/>
      <c r="P221" s="154"/>
      <c r="Q221" s="154"/>
      <c r="R221" s="154"/>
      <c r="S221" s="154"/>
      <c r="T221" s="154"/>
    </row>
    <row r="222" spans="1:20" x14ac:dyDescent="0.25">
      <c r="A222" s="154"/>
      <c r="B222" s="154"/>
      <c r="C222" s="154"/>
      <c r="D222" s="154"/>
      <c r="E222" s="154"/>
      <c r="F222" s="154"/>
      <c r="G222" s="154"/>
      <c r="H222" s="154"/>
      <c r="I222" s="154"/>
      <c r="J222" s="154"/>
      <c r="K222" s="154"/>
      <c r="L222" s="154"/>
      <c r="M222" s="154"/>
      <c r="N222" s="154"/>
      <c r="O222" s="154"/>
      <c r="P222" s="154"/>
      <c r="Q222" s="154"/>
      <c r="R222" s="154"/>
      <c r="S222" s="154"/>
      <c r="T222" s="154"/>
    </row>
    <row r="223" spans="1:20" x14ac:dyDescent="0.25">
      <c r="A223" s="154"/>
      <c r="B223" s="154"/>
      <c r="C223" s="154"/>
      <c r="D223" s="154"/>
      <c r="E223" s="154"/>
      <c r="F223" s="154"/>
      <c r="G223" s="154"/>
      <c r="H223" s="154"/>
      <c r="I223" s="154"/>
      <c r="J223" s="154"/>
      <c r="K223" s="154"/>
      <c r="L223" s="154"/>
      <c r="M223" s="154"/>
      <c r="N223" s="154"/>
      <c r="O223" s="154"/>
      <c r="P223" s="154"/>
      <c r="Q223" s="154"/>
      <c r="R223" s="154"/>
      <c r="S223" s="154"/>
      <c r="T223" s="154"/>
    </row>
    <row r="224" spans="1:20" x14ac:dyDescent="0.25">
      <c r="A224" s="154"/>
      <c r="B224" s="154"/>
      <c r="C224" s="154"/>
      <c r="D224" s="154"/>
      <c r="E224" s="154"/>
      <c r="F224" s="154"/>
      <c r="G224" s="154"/>
      <c r="H224" s="154"/>
      <c r="I224" s="154"/>
      <c r="J224" s="154"/>
      <c r="K224" s="154"/>
      <c r="L224" s="154"/>
      <c r="M224" s="154"/>
      <c r="N224" s="154"/>
      <c r="O224" s="154"/>
      <c r="P224" s="154"/>
      <c r="Q224" s="154"/>
      <c r="R224" s="154"/>
      <c r="S224" s="154"/>
      <c r="T224" s="154"/>
    </row>
    <row r="225" spans="1:20" x14ac:dyDescent="0.25">
      <c r="A225" s="154"/>
      <c r="B225" s="154"/>
      <c r="C225" s="154"/>
      <c r="D225" s="154"/>
      <c r="E225" s="154"/>
      <c r="F225" s="154"/>
      <c r="G225" s="154"/>
      <c r="H225" s="154"/>
      <c r="I225" s="154"/>
      <c r="J225" s="154"/>
      <c r="K225" s="154"/>
      <c r="L225" s="154"/>
      <c r="M225" s="154"/>
      <c r="N225" s="154"/>
      <c r="O225" s="154"/>
      <c r="P225" s="154"/>
      <c r="Q225" s="154"/>
      <c r="R225" s="154"/>
      <c r="S225" s="154"/>
      <c r="T225" s="154"/>
    </row>
    <row r="226" spans="1:20" x14ac:dyDescent="0.25">
      <c r="A226" s="154"/>
      <c r="B226" s="154"/>
      <c r="C226" s="154"/>
      <c r="D226" s="154"/>
      <c r="E226" s="154"/>
      <c r="F226" s="154"/>
      <c r="G226" s="154"/>
      <c r="H226" s="154"/>
      <c r="I226" s="154"/>
      <c r="J226" s="154"/>
      <c r="K226" s="154"/>
      <c r="L226" s="154"/>
      <c r="M226" s="154"/>
      <c r="N226" s="154"/>
      <c r="O226" s="154"/>
      <c r="P226" s="154"/>
      <c r="Q226" s="154"/>
      <c r="R226" s="154"/>
      <c r="S226" s="154"/>
      <c r="T226" s="154"/>
    </row>
    <row r="227" spans="1:20" x14ac:dyDescent="0.25">
      <c r="A227" s="154"/>
      <c r="B227" s="154"/>
      <c r="C227" s="154"/>
      <c r="D227" s="154"/>
      <c r="E227" s="154"/>
      <c r="F227" s="154"/>
      <c r="G227" s="154"/>
      <c r="H227" s="154"/>
      <c r="I227" s="154"/>
      <c r="J227" s="154"/>
      <c r="K227" s="154"/>
      <c r="L227" s="154"/>
      <c r="M227" s="154"/>
      <c r="N227" s="154"/>
      <c r="O227" s="154"/>
      <c r="P227" s="154"/>
      <c r="Q227" s="154"/>
      <c r="R227" s="154"/>
      <c r="S227" s="154"/>
      <c r="T227" s="154"/>
    </row>
    <row r="228" spans="1:20" x14ac:dyDescent="0.25">
      <c r="A228" s="154"/>
      <c r="B228" s="154"/>
      <c r="C228" s="154"/>
      <c r="D228" s="154"/>
      <c r="E228" s="154"/>
      <c r="F228" s="154"/>
      <c r="G228" s="154"/>
      <c r="H228" s="154"/>
      <c r="I228" s="154"/>
      <c r="J228" s="154"/>
      <c r="K228" s="154"/>
      <c r="L228" s="154"/>
      <c r="M228" s="154"/>
      <c r="N228" s="154"/>
      <c r="O228" s="154"/>
      <c r="P228" s="154"/>
      <c r="Q228" s="154"/>
      <c r="R228" s="154"/>
      <c r="S228" s="154"/>
      <c r="T228" s="154"/>
    </row>
    <row r="229" spans="1:20" x14ac:dyDescent="0.25">
      <c r="A229" s="154"/>
      <c r="B229" s="154"/>
      <c r="C229" s="154"/>
      <c r="D229" s="154"/>
      <c r="E229" s="154"/>
      <c r="F229" s="154"/>
      <c r="G229" s="154"/>
      <c r="H229" s="154"/>
      <c r="I229" s="154"/>
      <c r="J229" s="154"/>
      <c r="K229" s="154"/>
      <c r="L229" s="154"/>
      <c r="M229" s="154"/>
      <c r="N229" s="154"/>
      <c r="O229" s="154"/>
      <c r="P229" s="154"/>
      <c r="Q229" s="154"/>
      <c r="R229" s="154"/>
      <c r="S229" s="154"/>
      <c r="T229" s="154"/>
    </row>
    <row r="230" spans="1:20" x14ac:dyDescent="0.25">
      <c r="A230" s="154"/>
      <c r="B230" s="154"/>
      <c r="C230" s="154"/>
      <c r="D230" s="154"/>
      <c r="E230" s="154"/>
      <c r="F230" s="154"/>
      <c r="G230" s="154"/>
      <c r="H230" s="154"/>
      <c r="I230" s="154"/>
      <c r="J230" s="154"/>
      <c r="K230" s="154"/>
      <c r="L230" s="154"/>
      <c r="M230" s="154"/>
      <c r="N230" s="154"/>
      <c r="O230" s="154"/>
      <c r="P230" s="154"/>
      <c r="Q230" s="154"/>
      <c r="R230" s="154"/>
      <c r="S230" s="154"/>
      <c r="T230" s="154"/>
    </row>
    <row r="231" spans="1:20" x14ac:dyDescent="0.25">
      <c r="A231" s="154"/>
      <c r="B231" s="154"/>
      <c r="C231" s="154"/>
      <c r="D231" s="154"/>
      <c r="E231" s="154"/>
      <c r="F231" s="154"/>
      <c r="G231" s="154"/>
      <c r="H231" s="154"/>
      <c r="I231" s="154"/>
      <c r="J231" s="154"/>
      <c r="K231" s="154"/>
      <c r="L231" s="154"/>
      <c r="M231" s="154"/>
      <c r="N231" s="154"/>
      <c r="O231" s="154"/>
      <c r="P231" s="154"/>
      <c r="Q231" s="154"/>
      <c r="R231" s="154"/>
      <c r="S231" s="154"/>
      <c r="T231" s="154"/>
    </row>
    <row r="232" spans="1:20" x14ac:dyDescent="0.25">
      <c r="A232" s="154"/>
      <c r="B232" s="154"/>
      <c r="C232" s="154"/>
      <c r="D232" s="154"/>
      <c r="E232" s="154"/>
      <c r="F232" s="154"/>
      <c r="G232" s="154"/>
      <c r="H232" s="154"/>
      <c r="I232" s="154"/>
      <c r="J232" s="154"/>
      <c r="K232" s="154"/>
      <c r="L232" s="154"/>
      <c r="M232" s="154"/>
      <c r="N232" s="154"/>
      <c r="O232" s="154"/>
      <c r="P232" s="154"/>
      <c r="Q232" s="154"/>
      <c r="R232" s="154"/>
      <c r="S232" s="154"/>
      <c r="T232" s="154"/>
    </row>
    <row r="233" spans="1:20" x14ac:dyDescent="0.25">
      <c r="A233" s="154"/>
      <c r="B233" s="154"/>
      <c r="C233" s="154"/>
      <c r="D233" s="154"/>
      <c r="E233" s="154"/>
      <c r="F233" s="154"/>
      <c r="G233" s="154"/>
      <c r="H233" s="154"/>
      <c r="I233" s="154"/>
      <c r="J233" s="154"/>
      <c r="K233" s="154"/>
      <c r="L233" s="154"/>
      <c r="M233" s="154"/>
      <c r="N233" s="154"/>
      <c r="O233" s="154"/>
      <c r="P233" s="154"/>
      <c r="Q233" s="154"/>
      <c r="R233" s="154"/>
      <c r="S233" s="154"/>
      <c r="T233" s="154"/>
    </row>
    <row r="234" spans="1:20" x14ac:dyDescent="0.25">
      <c r="A234" s="154"/>
      <c r="B234" s="154"/>
      <c r="C234" s="154"/>
      <c r="D234" s="154"/>
      <c r="E234" s="154"/>
      <c r="F234" s="154"/>
      <c r="G234" s="154"/>
      <c r="H234" s="154"/>
      <c r="I234" s="154"/>
      <c r="J234" s="154"/>
      <c r="K234" s="154"/>
      <c r="L234" s="154"/>
      <c r="M234" s="154"/>
      <c r="N234" s="154"/>
      <c r="O234" s="154"/>
      <c r="P234" s="154"/>
      <c r="Q234" s="154"/>
      <c r="R234" s="154"/>
      <c r="S234" s="154"/>
      <c r="T234" s="154"/>
    </row>
    <row r="235" spans="1:20" x14ac:dyDescent="0.25">
      <c r="A235" s="154"/>
      <c r="B235" s="154"/>
      <c r="C235" s="154"/>
      <c r="D235" s="154"/>
      <c r="E235" s="154"/>
      <c r="F235" s="154"/>
      <c r="G235" s="154"/>
      <c r="H235" s="154"/>
      <c r="I235" s="154"/>
      <c r="J235" s="154"/>
      <c r="K235" s="154"/>
      <c r="L235" s="154"/>
      <c r="M235" s="154"/>
      <c r="N235" s="154"/>
      <c r="O235" s="154"/>
      <c r="P235" s="154"/>
      <c r="Q235" s="154"/>
      <c r="R235" s="154"/>
      <c r="S235" s="154"/>
      <c r="T235" s="154"/>
    </row>
    <row r="236" spans="1:20" x14ac:dyDescent="0.25">
      <c r="A236" s="154"/>
      <c r="B236" s="154"/>
      <c r="C236" s="154"/>
      <c r="D236" s="154"/>
      <c r="E236" s="154"/>
      <c r="F236" s="154"/>
      <c r="G236" s="154"/>
      <c r="H236" s="154"/>
      <c r="I236" s="154"/>
      <c r="J236" s="154"/>
      <c r="K236" s="154"/>
      <c r="L236" s="154"/>
      <c r="M236" s="154"/>
      <c r="N236" s="154"/>
      <c r="O236" s="154"/>
      <c r="P236" s="154"/>
      <c r="Q236" s="154"/>
      <c r="R236" s="154"/>
      <c r="S236" s="154"/>
      <c r="T236" s="154"/>
    </row>
    <row r="237" spans="1:20" x14ac:dyDescent="0.25">
      <c r="A237" s="154"/>
      <c r="B237" s="154"/>
      <c r="C237" s="154"/>
      <c r="D237" s="154"/>
      <c r="E237" s="154"/>
      <c r="F237" s="154"/>
      <c r="G237" s="154"/>
      <c r="H237" s="154"/>
      <c r="I237" s="154"/>
      <c r="J237" s="154"/>
      <c r="K237" s="154"/>
      <c r="L237" s="154"/>
      <c r="M237" s="154"/>
      <c r="N237" s="154"/>
      <c r="O237" s="154"/>
      <c r="P237" s="154"/>
      <c r="Q237" s="154"/>
      <c r="R237" s="154"/>
      <c r="S237" s="154"/>
      <c r="T237" s="154"/>
    </row>
    <row r="238" spans="1:20" x14ac:dyDescent="0.25">
      <c r="A238" s="154"/>
      <c r="B238" s="154"/>
      <c r="C238" s="154"/>
      <c r="D238" s="154"/>
      <c r="E238" s="154"/>
      <c r="F238" s="154"/>
      <c r="G238" s="154"/>
      <c r="H238" s="154"/>
      <c r="I238" s="154"/>
      <c r="J238" s="154"/>
      <c r="K238" s="154"/>
      <c r="L238" s="154"/>
      <c r="M238" s="154"/>
      <c r="N238" s="154"/>
      <c r="O238" s="154"/>
      <c r="P238" s="154"/>
      <c r="Q238" s="154"/>
      <c r="R238" s="154"/>
      <c r="S238" s="154"/>
      <c r="T238" s="154"/>
    </row>
    <row r="239" spans="1:20" x14ac:dyDescent="0.25">
      <c r="A239" s="154"/>
      <c r="B239" s="154"/>
      <c r="C239" s="154"/>
      <c r="D239" s="154"/>
      <c r="E239" s="154"/>
      <c r="F239" s="154"/>
      <c r="G239" s="154"/>
      <c r="H239" s="154"/>
      <c r="I239" s="154"/>
      <c r="J239" s="154"/>
      <c r="K239" s="154"/>
      <c r="L239" s="154"/>
      <c r="M239" s="154"/>
      <c r="N239" s="154"/>
      <c r="O239" s="154"/>
      <c r="P239" s="154"/>
      <c r="Q239" s="154"/>
      <c r="R239" s="154"/>
      <c r="S239" s="154"/>
      <c r="T239" s="154"/>
    </row>
    <row r="240" spans="1:20" x14ac:dyDescent="0.25">
      <c r="A240" s="154"/>
      <c r="B240" s="154"/>
      <c r="C240" s="154"/>
      <c r="D240" s="154"/>
      <c r="E240" s="154"/>
      <c r="F240" s="154"/>
      <c r="G240" s="154"/>
      <c r="H240" s="154"/>
      <c r="I240" s="154"/>
      <c r="J240" s="154"/>
      <c r="K240" s="154"/>
      <c r="L240" s="154"/>
      <c r="M240" s="154"/>
      <c r="N240" s="154"/>
      <c r="O240" s="154"/>
      <c r="P240" s="154"/>
      <c r="Q240" s="154"/>
      <c r="R240" s="154"/>
      <c r="S240" s="154"/>
      <c r="T240" s="154"/>
    </row>
    <row r="241" spans="1:20" x14ac:dyDescent="0.25">
      <c r="A241" s="154"/>
      <c r="B241" s="154"/>
      <c r="C241" s="154"/>
      <c r="D241" s="154"/>
      <c r="E241" s="154"/>
      <c r="F241" s="154"/>
      <c r="G241" s="154"/>
      <c r="H241" s="154"/>
      <c r="I241" s="154"/>
      <c r="J241" s="154"/>
      <c r="K241" s="154"/>
      <c r="L241" s="154"/>
      <c r="M241" s="154"/>
      <c r="N241" s="154"/>
      <c r="O241" s="154"/>
      <c r="P241" s="154"/>
      <c r="Q241" s="154"/>
      <c r="R241" s="154"/>
      <c r="S241" s="154"/>
      <c r="T241" s="154"/>
    </row>
    <row r="242" spans="1:20" x14ac:dyDescent="0.25">
      <c r="A242" s="154"/>
      <c r="B242" s="154"/>
      <c r="C242" s="154"/>
      <c r="D242" s="154"/>
      <c r="E242" s="154"/>
      <c r="F242" s="154"/>
      <c r="G242" s="154"/>
      <c r="H242" s="154"/>
      <c r="I242" s="154"/>
      <c r="J242" s="154"/>
      <c r="K242" s="154"/>
      <c r="L242" s="154"/>
      <c r="M242" s="154"/>
      <c r="N242" s="154"/>
      <c r="O242" s="154"/>
      <c r="P242" s="154"/>
      <c r="Q242" s="154"/>
      <c r="R242" s="154"/>
      <c r="S242" s="154"/>
      <c r="T242" s="154"/>
    </row>
    <row r="243" spans="1:20" x14ac:dyDescent="0.25">
      <c r="A243" s="154"/>
      <c r="B243" s="154"/>
      <c r="C243" s="154"/>
      <c r="D243" s="154"/>
      <c r="E243" s="154"/>
      <c r="F243" s="154"/>
      <c r="G243" s="154"/>
      <c r="H243" s="154"/>
      <c r="I243" s="154"/>
      <c r="J243" s="154"/>
      <c r="K243" s="154"/>
      <c r="L243" s="154"/>
      <c r="M243" s="154"/>
      <c r="N243" s="154"/>
      <c r="O243" s="154"/>
      <c r="P243" s="154"/>
      <c r="Q243" s="154"/>
      <c r="R243" s="154"/>
      <c r="S243" s="154"/>
      <c r="T243" s="154"/>
    </row>
    <row r="244" spans="1:20" x14ac:dyDescent="0.25">
      <c r="A244" s="154"/>
      <c r="B244" s="154"/>
      <c r="C244" s="154"/>
      <c r="D244" s="154"/>
      <c r="E244" s="154"/>
      <c r="F244" s="154"/>
      <c r="G244" s="154"/>
      <c r="H244" s="154"/>
      <c r="I244" s="154"/>
      <c r="J244" s="154"/>
      <c r="K244" s="154"/>
      <c r="L244" s="154"/>
      <c r="M244" s="154"/>
      <c r="N244" s="154"/>
      <c r="O244" s="154"/>
      <c r="P244" s="154"/>
      <c r="Q244" s="154"/>
      <c r="R244" s="154"/>
      <c r="S244" s="154"/>
      <c r="T244" s="154"/>
    </row>
    <row r="245" spans="1:20" x14ac:dyDescent="0.25">
      <c r="A245" s="154"/>
      <c r="B245" s="154"/>
      <c r="C245" s="154"/>
      <c r="D245" s="154"/>
      <c r="E245" s="154"/>
      <c r="F245" s="154"/>
      <c r="G245" s="154"/>
      <c r="H245" s="154"/>
      <c r="I245" s="154"/>
      <c r="J245" s="154"/>
      <c r="K245" s="154"/>
      <c r="L245" s="154"/>
      <c r="M245" s="154"/>
      <c r="N245" s="154"/>
      <c r="O245" s="154"/>
      <c r="P245" s="154"/>
      <c r="Q245" s="154"/>
      <c r="R245" s="154"/>
      <c r="S245" s="154"/>
      <c r="T245" s="154"/>
    </row>
    <row r="246" spans="1:20" x14ac:dyDescent="0.25">
      <c r="A246" s="154"/>
      <c r="B246" s="154"/>
      <c r="C246" s="154"/>
      <c r="D246" s="154"/>
      <c r="E246" s="154"/>
      <c r="F246" s="154"/>
      <c r="G246" s="154"/>
      <c r="H246" s="154"/>
      <c r="I246" s="154"/>
      <c r="J246" s="154"/>
      <c r="K246" s="154"/>
      <c r="L246" s="154"/>
      <c r="M246" s="154"/>
      <c r="N246" s="154"/>
      <c r="O246" s="154"/>
      <c r="P246" s="154"/>
      <c r="Q246" s="154"/>
      <c r="R246" s="154"/>
      <c r="S246" s="154"/>
      <c r="T246" s="154"/>
    </row>
    <row r="247" spans="1:20" x14ac:dyDescent="0.25">
      <c r="A247" s="154"/>
      <c r="B247" s="154"/>
      <c r="C247" s="154"/>
      <c r="D247" s="154"/>
      <c r="E247" s="154"/>
      <c r="F247" s="154"/>
      <c r="G247" s="154"/>
      <c r="H247" s="154"/>
      <c r="I247" s="154"/>
      <c r="J247" s="154"/>
      <c r="K247" s="154"/>
      <c r="L247" s="154"/>
      <c r="M247" s="154"/>
      <c r="N247" s="154"/>
      <c r="O247" s="154"/>
      <c r="P247" s="154"/>
      <c r="Q247" s="154"/>
      <c r="R247" s="154"/>
      <c r="S247" s="154"/>
      <c r="T247" s="154"/>
    </row>
    <row r="248" spans="1:20" x14ac:dyDescent="0.25">
      <c r="A248" s="154"/>
      <c r="B248" s="154"/>
      <c r="C248" s="154"/>
      <c r="D248" s="154"/>
      <c r="E248" s="154"/>
      <c r="F248" s="154"/>
      <c r="G248" s="154"/>
      <c r="H248" s="154"/>
      <c r="I248" s="154"/>
      <c r="J248" s="154"/>
      <c r="K248" s="154"/>
      <c r="L248" s="154"/>
      <c r="M248" s="154"/>
      <c r="N248" s="154"/>
      <c r="O248" s="154"/>
      <c r="P248" s="154"/>
      <c r="Q248" s="154"/>
      <c r="R248" s="154"/>
      <c r="S248" s="154"/>
      <c r="T248" s="154"/>
    </row>
    <row r="249" spans="1:20" x14ac:dyDescent="0.25">
      <c r="A249" s="154"/>
      <c r="B249" s="154"/>
      <c r="C249" s="154"/>
      <c r="D249" s="154"/>
      <c r="E249" s="154"/>
      <c r="F249" s="154"/>
      <c r="G249" s="154"/>
      <c r="H249" s="154"/>
      <c r="I249" s="154"/>
      <c r="J249" s="154"/>
      <c r="K249" s="154"/>
      <c r="L249" s="154"/>
      <c r="M249" s="154"/>
      <c r="N249" s="154"/>
      <c r="O249" s="154"/>
      <c r="P249" s="154"/>
      <c r="Q249" s="154"/>
      <c r="R249" s="154"/>
      <c r="S249" s="154"/>
      <c r="T249" s="154"/>
    </row>
    <row r="250" spans="1:20" x14ac:dyDescent="0.25">
      <c r="A250" s="154"/>
      <c r="B250" s="154"/>
      <c r="C250" s="154"/>
      <c r="D250" s="154"/>
      <c r="E250" s="154"/>
      <c r="F250" s="154"/>
      <c r="G250" s="154"/>
      <c r="H250" s="154"/>
      <c r="I250" s="154"/>
      <c r="J250" s="154"/>
      <c r="K250" s="154"/>
      <c r="L250" s="154"/>
      <c r="M250" s="154"/>
      <c r="N250" s="154"/>
      <c r="O250" s="154"/>
      <c r="P250" s="154"/>
      <c r="Q250" s="154"/>
      <c r="R250" s="154"/>
      <c r="S250" s="154"/>
      <c r="T250" s="154"/>
    </row>
    <row r="251" spans="1:20" x14ac:dyDescent="0.25">
      <c r="A251" s="154"/>
      <c r="B251" s="154"/>
      <c r="C251" s="154"/>
      <c r="D251" s="154"/>
      <c r="E251" s="154"/>
      <c r="F251" s="154"/>
      <c r="G251" s="154"/>
      <c r="H251" s="154"/>
      <c r="I251" s="154"/>
      <c r="J251" s="154"/>
      <c r="K251" s="154"/>
      <c r="L251" s="154"/>
      <c r="M251" s="154"/>
      <c r="N251" s="154"/>
      <c r="O251" s="154"/>
      <c r="P251" s="154"/>
      <c r="Q251" s="154"/>
      <c r="R251" s="154"/>
      <c r="S251" s="154"/>
      <c r="T251" s="154"/>
    </row>
    <row r="252" spans="1:20" x14ac:dyDescent="0.25">
      <c r="A252" s="154"/>
      <c r="B252" s="154"/>
      <c r="C252" s="154"/>
      <c r="D252" s="154"/>
      <c r="E252" s="154"/>
      <c r="F252" s="154"/>
      <c r="G252" s="154"/>
      <c r="H252" s="154"/>
      <c r="I252" s="154"/>
      <c r="J252" s="154"/>
      <c r="K252" s="154"/>
      <c r="L252" s="154"/>
      <c r="M252" s="154"/>
      <c r="N252" s="154"/>
      <c r="O252" s="154"/>
      <c r="P252" s="154"/>
      <c r="Q252" s="154"/>
      <c r="R252" s="154"/>
      <c r="S252" s="154"/>
      <c r="T252" s="154"/>
    </row>
    <row r="253" spans="1:20" x14ac:dyDescent="0.25">
      <c r="A253" s="154"/>
      <c r="B253" s="154"/>
      <c r="C253" s="154"/>
      <c r="D253" s="154"/>
      <c r="E253" s="154"/>
      <c r="F253" s="154"/>
      <c r="G253" s="154"/>
      <c r="H253" s="154"/>
      <c r="I253" s="154"/>
      <c r="J253" s="154"/>
      <c r="K253" s="154"/>
      <c r="L253" s="154"/>
      <c r="M253" s="154"/>
      <c r="N253" s="154"/>
      <c r="O253" s="154"/>
      <c r="P253" s="154"/>
      <c r="Q253" s="154"/>
      <c r="R253" s="154"/>
      <c r="S253" s="154"/>
      <c r="T253" s="154"/>
    </row>
    <row r="254" spans="1:20" x14ac:dyDescent="0.25">
      <c r="A254" s="154"/>
      <c r="B254" s="154"/>
      <c r="C254" s="154"/>
      <c r="D254" s="154"/>
      <c r="E254" s="154"/>
      <c r="F254" s="154"/>
      <c r="G254" s="154"/>
      <c r="H254" s="154"/>
      <c r="I254" s="154"/>
      <c r="J254" s="154"/>
      <c r="K254" s="154"/>
      <c r="L254" s="154"/>
      <c r="M254" s="154"/>
      <c r="N254" s="154"/>
      <c r="O254" s="154"/>
      <c r="P254" s="154"/>
      <c r="Q254" s="154"/>
      <c r="R254" s="154"/>
      <c r="S254" s="154"/>
      <c r="T254" s="154"/>
    </row>
    <row r="255" spans="1:20" x14ac:dyDescent="0.25">
      <c r="A255" s="154"/>
      <c r="B255" s="154"/>
      <c r="C255" s="154"/>
      <c r="D255" s="154"/>
      <c r="E255" s="154"/>
      <c r="F255" s="154"/>
      <c r="G255" s="154"/>
      <c r="H255" s="154"/>
      <c r="I255" s="154"/>
      <c r="J255" s="154"/>
      <c r="K255" s="154"/>
      <c r="L255" s="154"/>
      <c r="M255" s="154"/>
      <c r="N255" s="154"/>
      <c r="O255" s="154"/>
      <c r="P255" s="154"/>
      <c r="Q255" s="154"/>
      <c r="R255" s="154"/>
      <c r="S255" s="154"/>
      <c r="T255" s="154"/>
    </row>
    <row r="256" spans="1:20" x14ac:dyDescent="0.25">
      <c r="A256" s="154"/>
      <c r="B256" s="154"/>
      <c r="C256" s="154"/>
      <c r="D256" s="154"/>
      <c r="E256" s="154"/>
      <c r="F256" s="154"/>
      <c r="G256" s="154"/>
      <c r="H256" s="154"/>
      <c r="I256" s="154"/>
      <c r="J256" s="154"/>
      <c r="K256" s="154"/>
      <c r="L256" s="154"/>
      <c r="M256" s="154"/>
      <c r="N256" s="154"/>
      <c r="O256" s="154"/>
      <c r="P256" s="154"/>
      <c r="Q256" s="154"/>
      <c r="R256" s="154"/>
      <c r="S256" s="154"/>
      <c r="T256" s="154"/>
    </row>
    <row r="257" spans="1:20" x14ac:dyDescent="0.25">
      <c r="A257" s="154"/>
      <c r="B257" s="154"/>
      <c r="C257" s="154"/>
      <c r="D257" s="154"/>
      <c r="E257" s="154"/>
      <c r="F257" s="154"/>
      <c r="G257" s="154"/>
      <c r="H257" s="154"/>
      <c r="I257" s="154"/>
      <c r="J257" s="154"/>
      <c r="K257" s="154"/>
      <c r="L257" s="154"/>
      <c r="M257" s="154"/>
      <c r="N257" s="154"/>
      <c r="O257" s="154"/>
      <c r="P257" s="154"/>
      <c r="Q257" s="154"/>
      <c r="R257" s="154"/>
      <c r="S257" s="154"/>
      <c r="T257" s="154"/>
    </row>
    <row r="258" spans="1:20" x14ac:dyDescent="0.25">
      <c r="A258" s="154"/>
      <c r="B258" s="154"/>
      <c r="C258" s="154"/>
      <c r="D258" s="154"/>
      <c r="E258" s="154"/>
      <c r="F258" s="154"/>
      <c r="G258" s="154"/>
      <c r="H258" s="154"/>
      <c r="I258" s="154"/>
      <c r="J258" s="154"/>
      <c r="K258" s="154"/>
      <c r="L258" s="154"/>
      <c r="M258" s="154"/>
      <c r="N258" s="154"/>
      <c r="O258" s="154"/>
      <c r="P258" s="154"/>
      <c r="Q258" s="154"/>
      <c r="R258" s="154"/>
      <c r="S258" s="154"/>
      <c r="T258" s="154"/>
    </row>
    <row r="259" spans="1:20" x14ac:dyDescent="0.25">
      <c r="A259" s="154"/>
      <c r="B259" s="154"/>
      <c r="C259" s="154"/>
      <c r="D259" s="154"/>
      <c r="E259" s="154"/>
      <c r="F259" s="154"/>
      <c r="G259" s="154"/>
      <c r="H259" s="154"/>
      <c r="I259" s="154"/>
      <c r="J259" s="154"/>
      <c r="K259" s="154"/>
      <c r="L259" s="154"/>
      <c r="M259" s="154"/>
      <c r="N259" s="154"/>
      <c r="O259" s="154"/>
      <c r="P259" s="154"/>
      <c r="Q259" s="154"/>
      <c r="R259" s="154"/>
      <c r="S259" s="154"/>
      <c r="T259" s="154"/>
    </row>
    <row r="260" spans="1:20" x14ac:dyDescent="0.25">
      <c r="A260" s="154"/>
      <c r="B260" s="154"/>
      <c r="C260" s="154"/>
      <c r="D260" s="154"/>
      <c r="E260" s="154"/>
      <c r="F260" s="154"/>
      <c r="G260" s="154"/>
      <c r="H260" s="154"/>
      <c r="I260" s="154"/>
      <c r="J260" s="154"/>
      <c r="K260" s="154"/>
      <c r="L260" s="154"/>
      <c r="M260" s="154"/>
      <c r="N260" s="154"/>
      <c r="O260" s="154"/>
      <c r="P260" s="154"/>
      <c r="Q260" s="154"/>
      <c r="R260" s="154"/>
      <c r="S260" s="154"/>
      <c r="T260" s="154"/>
    </row>
    <row r="261" spans="1:20" x14ac:dyDescent="0.25">
      <c r="A261" s="154"/>
      <c r="B261" s="154"/>
      <c r="C261" s="154"/>
      <c r="D261" s="154"/>
      <c r="E261" s="154"/>
      <c r="F261" s="154"/>
      <c r="G261" s="154"/>
      <c r="H261" s="154"/>
      <c r="I261" s="154"/>
      <c r="J261" s="154"/>
      <c r="K261" s="154"/>
      <c r="L261" s="154"/>
      <c r="M261" s="154"/>
      <c r="N261" s="154"/>
      <c r="O261" s="154"/>
      <c r="P261" s="154"/>
      <c r="Q261" s="154"/>
      <c r="R261" s="154"/>
      <c r="S261" s="154"/>
      <c r="T261" s="154"/>
    </row>
    <row r="262" spans="1:20" x14ac:dyDescent="0.25">
      <c r="A262" s="154"/>
      <c r="B262" s="154"/>
      <c r="C262" s="154"/>
      <c r="D262" s="154"/>
      <c r="E262" s="154"/>
      <c r="F262" s="154"/>
      <c r="G262" s="154"/>
      <c r="H262" s="154"/>
      <c r="I262" s="154"/>
      <c r="J262" s="154"/>
      <c r="K262" s="154"/>
      <c r="L262" s="154"/>
      <c r="M262" s="154"/>
      <c r="N262" s="154"/>
      <c r="O262" s="154"/>
      <c r="P262" s="154"/>
      <c r="Q262" s="154"/>
      <c r="R262" s="154"/>
      <c r="S262" s="154"/>
      <c r="T262" s="154"/>
    </row>
    <row r="263" spans="1:20" x14ac:dyDescent="0.25">
      <c r="A263" s="154"/>
      <c r="B263" s="154"/>
      <c r="C263" s="154"/>
      <c r="D263" s="154"/>
      <c r="E263" s="154"/>
      <c r="F263" s="154"/>
      <c r="G263" s="154"/>
      <c r="H263" s="154"/>
      <c r="I263" s="154"/>
      <c r="J263" s="154"/>
      <c r="K263" s="154"/>
      <c r="L263" s="154"/>
      <c r="M263" s="154"/>
      <c r="N263" s="154"/>
      <c r="O263" s="154"/>
      <c r="P263" s="154"/>
      <c r="Q263" s="154"/>
      <c r="R263" s="154"/>
      <c r="S263" s="154"/>
      <c r="T263" s="154"/>
    </row>
    <row r="264" spans="1:20" x14ac:dyDescent="0.25">
      <c r="A264" s="154"/>
      <c r="B264" s="154"/>
      <c r="C264" s="154"/>
      <c r="D264" s="154"/>
      <c r="E264" s="154"/>
      <c r="F264" s="154"/>
      <c r="G264" s="154"/>
      <c r="H264" s="154"/>
      <c r="I264" s="154"/>
      <c r="J264" s="154"/>
      <c r="K264" s="154"/>
      <c r="L264" s="154"/>
      <c r="M264" s="154"/>
      <c r="N264" s="154"/>
      <c r="O264" s="154"/>
      <c r="P264" s="154"/>
      <c r="Q264" s="154"/>
      <c r="R264" s="154"/>
      <c r="S264" s="154"/>
      <c r="T264" s="154"/>
    </row>
    <row r="265" spans="1:20" x14ac:dyDescent="0.25">
      <c r="A265" s="154"/>
      <c r="B265" s="154"/>
      <c r="C265" s="154"/>
      <c r="D265" s="154"/>
      <c r="E265" s="154"/>
      <c r="F265" s="154"/>
      <c r="G265" s="154"/>
      <c r="H265" s="154"/>
      <c r="I265" s="154"/>
      <c r="J265" s="154"/>
      <c r="K265" s="154"/>
      <c r="L265" s="154"/>
      <c r="M265" s="154"/>
      <c r="N265" s="154"/>
      <c r="O265" s="154"/>
      <c r="P265" s="154"/>
      <c r="Q265" s="154"/>
      <c r="R265" s="154"/>
      <c r="S265" s="154"/>
      <c r="T265" s="154"/>
    </row>
    <row r="266" spans="1:20" x14ac:dyDescent="0.25">
      <c r="A266" s="154"/>
      <c r="B266" s="154"/>
      <c r="C266" s="154"/>
      <c r="D266" s="154"/>
      <c r="E266" s="154"/>
      <c r="F266" s="154"/>
      <c r="G266" s="154"/>
      <c r="H266" s="154"/>
      <c r="I266" s="154"/>
      <c r="J266" s="154"/>
      <c r="K266" s="154"/>
      <c r="L266" s="154"/>
      <c r="M266" s="154"/>
      <c r="N266" s="154"/>
      <c r="O266" s="154"/>
      <c r="P266" s="154"/>
      <c r="Q266" s="154"/>
      <c r="R266" s="154"/>
      <c r="S266" s="154"/>
      <c r="T266" s="154"/>
    </row>
    <row r="267" spans="1:20" x14ac:dyDescent="0.25">
      <c r="A267" s="154"/>
      <c r="B267" s="154"/>
      <c r="C267" s="154"/>
      <c r="D267" s="154"/>
      <c r="E267" s="154"/>
      <c r="F267" s="154"/>
      <c r="G267" s="154"/>
      <c r="H267" s="154"/>
      <c r="I267" s="154"/>
      <c r="J267" s="154"/>
      <c r="K267" s="154"/>
      <c r="L267" s="154"/>
      <c r="M267" s="154"/>
      <c r="N267" s="154"/>
      <c r="O267" s="154"/>
      <c r="P267" s="154"/>
      <c r="Q267" s="154"/>
      <c r="R267" s="154"/>
      <c r="S267" s="154"/>
      <c r="T267" s="154"/>
    </row>
    <row r="268" spans="1:20" x14ac:dyDescent="0.25">
      <c r="A268" s="154"/>
      <c r="B268" s="154"/>
      <c r="C268" s="154"/>
      <c r="D268" s="154"/>
      <c r="E268" s="154"/>
      <c r="F268" s="154"/>
      <c r="G268" s="154"/>
      <c r="H268" s="154"/>
      <c r="I268" s="154"/>
      <c r="J268" s="154"/>
      <c r="K268" s="154"/>
      <c r="L268" s="154"/>
      <c r="M268" s="154"/>
      <c r="N268" s="154"/>
      <c r="O268" s="154"/>
      <c r="P268" s="154"/>
      <c r="Q268" s="154"/>
      <c r="R268" s="154"/>
      <c r="S268" s="154"/>
      <c r="T268" s="154"/>
    </row>
    <row r="269" spans="1:20" x14ac:dyDescent="0.25">
      <c r="A269" s="154"/>
      <c r="B269" s="154"/>
      <c r="C269" s="154"/>
      <c r="D269" s="154"/>
      <c r="E269" s="154"/>
      <c r="F269" s="154"/>
      <c r="G269" s="154"/>
      <c r="H269" s="154"/>
      <c r="I269" s="154"/>
      <c r="J269" s="154"/>
      <c r="K269" s="154"/>
      <c r="L269" s="154"/>
      <c r="M269" s="154"/>
      <c r="N269" s="154"/>
      <c r="O269" s="154"/>
      <c r="P269" s="154"/>
      <c r="Q269" s="154"/>
      <c r="R269" s="154"/>
      <c r="S269" s="154"/>
      <c r="T269" s="154"/>
    </row>
    <row r="270" spans="1:20" x14ac:dyDescent="0.25">
      <c r="A270" s="154"/>
      <c r="B270" s="154"/>
      <c r="C270" s="154"/>
      <c r="D270" s="154"/>
      <c r="E270" s="154"/>
      <c r="F270" s="154"/>
      <c r="G270" s="154"/>
      <c r="H270" s="154"/>
      <c r="I270" s="154"/>
      <c r="J270" s="154"/>
      <c r="K270" s="154"/>
      <c r="L270" s="154"/>
      <c r="M270" s="154"/>
      <c r="N270" s="154"/>
      <c r="O270" s="154"/>
      <c r="P270" s="154"/>
      <c r="Q270" s="154"/>
      <c r="R270" s="154"/>
      <c r="S270" s="154"/>
      <c r="T270" s="154"/>
    </row>
    <row r="271" spans="1:20" x14ac:dyDescent="0.25">
      <c r="A271" s="154"/>
      <c r="B271" s="154"/>
      <c r="C271" s="154"/>
      <c r="D271" s="154"/>
      <c r="E271" s="154"/>
      <c r="F271" s="154"/>
      <c r="G271" s="154"/>
      <c r="H271" s="154"/>
      <c r="I271" s="154"/>
      <c r="J271" s="154"/>
      <c r="K271" s="154"/>
      <c r="L271" s="154"/>
      <c r="M271" s="154"/>
      <c r="N271" s="154"/>
      <c r="O271" s="154"/>
      <c r="P271" s="154"/>
      <c r="Q271" s="154"/>
      <c r="R271" s="154"/>
      <c r="S271" s="154"/>
      <c r="T271" s="154"/>
    </row>
    <row r="272" spans="1:20" x14ac:dyDescent="0.25">
      <c r="A272" s="154"/>
      <c r="B272" s="154"/>
      <c r="C272" s="154"/>
      <c r="D272" s="154"/>
      <c r="E272" s="154"/>
      <c r="F272" s="154"/>
      <c r="G272" s="154"/>
      <c r="H272" s="154"/>
      <c r="I272" s="154"/>
      <c r="J272" s="154"/>
      <c r="K272" s="154"/>
      <c r="L272" s="154"/>
      <c r="M272" s="154"/>
      <c r="N272" s="154"/>
      <c r="O272" s="154"/>
      <c r="P272" s="154"/>
      <c r="Q272" s="154"/>
      <c r="R272" s="154"/>
      <c r="S272" s="154"/>
      <c r="T272" s="154"/>
    </row>
    <row r="273" spans="1:20" x14ac:dyDescent="0.25">
      <c r="A273" s="154"/>
      <c r="B273" s="154"/>
      <c r="C273" s="154"/>
      <c r="D273" s="154"/>
      <c r="E273" s="154"/>
      <c r="F273" s="154"/>
      <c r="G273" s="154"/>
      <c r="H273" s="154"/>
      <c r="I273" s="154"/>
      <c r="J273" s="154"/>
      <c r="K273" s="154"/>
      <c r="L273" s="154"/>
      <c r="M273" s="154"/>
      <c r="N273" s="154"/>
      <c r="O273" s="154"/>
      <c r="P273" s="154"/>
      <c r="Q273" s="154"/>
      <c r="R273" s="154"/>
      <c r="S273" s="154"/>
      <c r="T273" s="154"/>
    </row>
    <row r="274" spans="1:20" x14ac:dyDescent="0.25">
      <c r="A274" s="154"/>
      <c r="B274" s="154"/>
      <c r="C274" s="154"/>
      <c r="D274" s="154"/>
      <c r="E274" s="154"/>
      <c r="F274" s="154"/>
      <c r="G274" s="154"/>
      <c r="H274" s="154"/>
      <c r="I274" s="154"/>
      <c r="J274" s="154"/>
      <c r="K274" s="154"/>
      <c r="L274" s="154"/>
      <c r="M274" s="154"/>
      <c r="N274" s="154"/>
      <c r="O274" s="154"/>
      <c r="P274" s="154"/>
      <c r="Q274" s="154"/>
      <c r="R274" s="154"/>
      <c r="S274" s="154"/>
      <c r="T274" s="154"/>
    </row>
    <row r="275" spans="1:20" x14ac:dyDescent="0.25">
      <c r="A275" s="154"/>
      <c r="B275" s="154"/>
      <c r="C275" s="154"/>
      <c r="D275" s="154"/>
      <c r="E275" s="154"/>
      <c r="F275" s="154"/>
      <c r="G275" s="154"/>
      <c r="H275" s="154"/>
      <c r="I275" s="154"/>
      <c r="J275" s="154"/>
      <c r="K275" s="154"/>
      <c r="L275" s="154"/>
      <c r="M275" s="154"/>
      <c r="N275" s="154"/>
      <c r="O275" s="154"/>
      <c r="P275" s="154"/>
      <c r="Q275" s="154"/>
      <c r="R275" s="154"/>
      <c r="S275" s="154"/>
      <c r="T275" s="154"/>
    </row>
    <row r="276" spans="1:20" x14ac:dyDescent="0.25">
      <c r="A276" s="154"/>
      <c r="B276" s="154"/>
      <c r="C276" s="154"/>
      <c r="D276" s="154"/>
      <c r="E276" s="154"/>
      <c r="F276" s="154"/>
      <c r="G276" s="154"/>
      <c r="H276" s="154"/>
      <c r="I276" s="154"/>
      <c r="J276" s="154"/>
      <c r="K276" s="154"/>
      <c r="L276" s="154"/>
      <c r="M276" s="154"/>
      <c r="N276" s="154"/>
      <c r="O276" s="154"/>
      <c r="P276" s="154"/>
      <c r="Q276" s="154"/>
      <c r="R276" s="154"/>
      <c r="S276" s="154"/>
      <c r="T276" s="154"/>
    </row>
    <row r="277" spans="1:20" x14ac:dyDescent="0.25">
      <c r="A277" s="154"/>
      <c r="B277" s="154"/>
      <c r="C277" s="154"/>
      <c r="D277" s="154"/>
      <c r="E277" s="154"/>
      <c r="F277" s="154"/>
      <c r="G277" s="154"/>
      <c r="H277" s="154"/>
      <c r="I277" s="154"/>
      <c r="J277" s="154"/>
      <c r="K277" s="154"/>
      <c r="L277" s="154"/>
      <c r="M277" s="154"/>
      <c r="N277" s="154"/>
      <c r="O277" s="154"/>
      <c r="P277" s="154"/>
      <c r="Q277" s="154"/>
      <c r="R277" s="154"/>
      <c r="S277" s="154"/>
      <c r="T277" s="154"/>
    </row>
    <row r="278" spans="1:20" x14ac:dyDescent="0.25">
      <c r="A278" s="154"/>
      <c r="B278" s="154"/>
      <c r="C278" s="154"/>
      <c r="D278" s="154"/>
      <c r="E278" s="154"/>
      <c r="F278" s="154"/>
      <c r="G278" s="154"/>
      <c r="H278" s="154"/>
      <c r="I278" s="154"/>
      <c r="J278" s="154"/>
      <c r="K278" s="154"/>
      <c r="L278" s="154"/>
      <c r="M278" s="154"/>
      <c r="N278" s="154"/>
      <c r="O278" s="154"/>
      <c r="P278" s="154"/>
      <c r="Q278" s="154"/>
      <c r="R278" s="154"/>
      <c r="S278" s="154"/>
      <c r="T278" s="154"/>
    </row>
    <row r="279" spans="1:20" x14ac:dyDescent="0.25">
      <c r="A279" s="154"/>
      <c r="B279" s="154"/>
      <c r="C279" s="154"/>
      <c r="D279" s="154"/>
      <c r="E279" s="154"/>
      <c r="F279" s="154"/>
      <c r="G279" s="154"/>
      <c r="H279" s="154"/>
      <c r="I279" s="154"/>
      <c r="J279" s="154"/>
      <c r="K279" s="154"/>
      <c r="L279" s="154"/>
      <c r="M279" s="154"/>
      <c r="N279" s="154"/>
      <c r="O279" s="154"/>
      <c r="P279" s="154"/>
      <c r="Q279" s="154"/>
      <c r="R279" s="154"/>
      <c r="S279" s="154"/>
      <c r="T279" s="154"/>
    </row>
    <row r="280" spans="1:20" x14ac:dyDescent="0.25">
      <c r="A280" s="154"/>
      <c r="B280" s="154"/>
      <c r="C280" s="154"/>
      <c r="D280" s="154"/>
      <c r="E280" s="154"/>
      <c r="F280" s="154"/>
      <c r="G280" s="154"/>
      <c r="H280" s="154"/>
      <c r="I280" s="154"/>
      <c r="J280" s="154"/>
      <c r="K280" s="154"/>
      <c r="L280" s="154"/>
      <c r="M280" s="154"/>
      <c r="N280" s="154"/>
      <c r="O280" s="154"/>
      <c r="P280" s="154"/>
      <c r="Q280" s="154"/>
      <c r="R280" s="154"/>
      <c r="S280" s="154"/>
      <c r="T280" s="154"/>
    </row>
    <row r="281" spans="1:20" x14ac:dyDescent="0.25">
      <c r="A281" s="154"/>
      <c r="B281" s="154"/>
      <c r="C281" s="154"/>
      <c r="D281" s="154"/>
      <c r="E281" s="154"/>
      <c r="F281" s="154"/>
      <c r="G281" s="154"/>
      <c r="H281" s="154"/>
      <c r="I281" s="154"/>
      <c r="J281" s="154"/>
      <c r="K281" s="154"/>
      <c r="L281" s="154"/>
      <c r="M281" s="154"/>
      <c r="N281" s="154"/>
      <c r="O281" s="154"/>
      <c r="P281" s="154"/>
      <c r="Q281" s="154"/>
      <c r="R281" s="154"/>
      <c r="S281" s="154"/>
      <c r="T281" s="154"/>
    </row>
    <row r="282" spans="1:20" x14ac:dyDescent="0.25">
      <c r="A282" s="154"/>
      <c r="B282" s="154"/>
      <c r="C282" s="154"/>
      <c r="D282" s="154"/>
      <c r="E282" s="154"/>
      <c r="F282" s="154"/>
      <c r="G282" s="154"/>
      <c r="H282" s="154"/>
      <c r="I282" s="154"/>
      <c r="J282" s="154"/>
      <c r="K282" s="154"/>
      <c r="L282" s="154"/>
      <c r="M282" s="154"/>
      <c r="N282" s="154"/>
      <c r="O282" s="154"/>
      <c r="P282" s="154"/>
      <c r="Q282" s="154"/>
      <c r="R282" s="154"/>
      <c r="S282" s="154"/>
      <c r="T282" s="154"/>
    </row>
    <row r="283" spans="1:20" x14ac:dyDescent="0.25">
      <c r="A283" s="154"/>
      <c r="B283" s="154"/>
      <c r="C283" s="154"/>
      <c r="D283" s="154"/>
      <c r="E283" s="154"/>
      <c r="F283" s="154"/>
      <c r="G283" s="154"/>
      <c r="H283" s="154"/>
      <c r="I283" s="154"/>
      <c r="J283" s="154"/>
      <c r="K283" s="154"/>
      <c r="L283" s="154"/>
      <c r="M283" s="154"/>
      <c r="N283" s="154"/>
      <c r="O283" s="154"/>
      <c r="P283" s="154"/>
      <c r="Q283" s="154"/>
      <c r="R283" s="154"/>
      <c r="S283" s="154"/>
      <c r="T283" s="154"/>
    </row>
    <row r="284" spans="1:20" x14ac:dyDescent="0.25">
      <c r="A284" s="154"/>
      <c r="B284" s="154"/>
      <c r="C284" s="154"/>
      <c r="D284" s="154"/>
      <c r="E284" s="154"/>
      <c r="F284" s="154"/>
      <c r="G284" s="154"/>
      <c r="H284" s="154"/>
      <c r="I284" s="154"/>
      <c r="J284" s="154"/>
      <c r="K284" s="154"/>
      <c r="L284" s="154"/>
      <c r="M284" s="154"/>
      <c r="N284" s="154"/>
      <c r="O284" s="154"/>
      <c r="P284" s="154"/>
      <c r="Q284" s="154"/>
      <c r="R284" s="154"/>
      <c r="S284" s="154"/>
      <c r="T284" s="154"/>
    </row>
    <row r="285" spans="1:20" x14ac:dyDescent="0.25">
      <c r="A285" s="154"/>
      <c r="B285" s="154"/>
      <c r="C285" s="154"/>
      <c r="D285" s="154"/>
      <c r="E285" s="154"/>
      <c r="F285" s="154"/>
      <c r="G285" s="154"/>
      <c r="H285" s="154"/>
      <c r="I285" s="154"/>
      <c r="J285" s="154"/>
      <c r="K285" s="154"/>
      <c r="L285" s="154"/>
      <c r="M285" s="154"/>
      <c r="N285" s="154"/>
      <c r="O285" s="154"/>
      <c r="P285" s="154"/>
      <c r="Q285" s="154"/>
      <c r="R285" s="154"/>
      <c r="S285" s="154"/>
      <c r="T285" s="154"/>
    </row>
    <row r="286" spans="1:20" x14ac:dyDescent="0.25">
      <c r="A286" s="154"/>
      <c r="B286" s="154"/>
      <c r="C286" s="154"/>
      <c r="D286" s="154"/>
      <c r="E286" s="154"/>
      <c r="F286" s="154"/>
      <c r="G286" s="154"/>
      <c r="H286" s="154"/>
      <c r="I286" s="154"/>
      <c r="J286" s="154"/>
      <c r="K286" s="154"/>
      <c r="L286" s="154"/>
      <c r="M286" s="154"/>
      <c r="N286" s="154"/>
      <c r="O286" s="154"/>
      <c r="P286" s="154"/>
      <c r="Q286" s="154"/>
      <c r="R286" s="154"/>
      <c r="S286" s="154"/>
      <c r="T286" s="154"/>
    </row>
    <row r="287" spans="1:20" x14ac:dyDescent="0.25">
      <c r="A287" s="154"/>
      <c r="B287" s="154"/>
      <c r="C287" s="154"/>
      <c r="D287" s="154"/>
      <c r="E287" s="154"/>
      <c r="F287" s="154"/>
      <c r="G287" s="154"/>
      <c r="H287" s="154"/>
      <c r="I287" s="154"/>
      <c r="J287" s="154"/>
      <c r="K287" s="154"/>
      <c r="L287" s="154"/>
      <c r="M287" s="154"/>
      <c r="N287" s="154"/>
      <c r="O287" s="154"/>
      <c r="P287" s="154"/>
      <c r="Q287" s="154"/>
      <c r="R287" s="154"/>
      <c r="S287" s="154"/>
      <c r="T287" s="154"/>
    </row>
    <row r="288" spans="1:20" x14ac:dyDescent="0.25">
      <c r="A288" s="154"/>
      <c r="B288" s="154"/>
      <c r="C288" s="154"/>
      <c r="D288" s="154"/>
      <c r="E288" s="154"/>
      <c r="F288" s="154"/>
      <c r="G288" s="154"/>
      <c r="H288" s="154"/>
      <c r="I288" s="154"/>
      <c r="J288" s="154"/>
      <c r="K288" s="154"/>
      <c r="L288" s="154"/>
      <c r="M288" s="154"/>
      <c r="N288" s="154"/>
      <c r="O288" s="154"/>
      <c r="P288" s="154"/>
      <c r="Q288" s="154"/>
      <c r="R288" s="154"/>
      <c r="S288" s="154"/>
      <c r="T288" s="154"/>
    </row>
    <row r="289" spans="1:20" x14ac:dyDescent="0.25">
      <c r="A289" s="154"/>
      <c r="B289" s="154"/>
      <c r="C289" s="154"/>
      <c r="D289" s="154"/>
      <c r="E289" s="154"/>
      <c r="F289" s="154"/>
      <c r="G289" s="154"/>
      <c r="H289" s="154"/>
      <c r="I289" s="154"/>
      <c r="J289" s="154"/>
      <c r="K289" s="154"/>
      <c r="L289" s="154"/>
      <c r="M289" s="154"/>
      <c r="N289" s="154"/>
      <c r="O289" s="154"/>
      <c r="P289" s="154"/>
      <c r="Q289" s="154"/>
      <c r="R289" s="154"/>
      <c r="S289" s="154"/>
      <c r="T289" s="154"/>
    </row>
    <row r="290" spans="1:20" x14ac:dyDescent="0.25">
      <c r="A290" s="154"/>
      <c r="B290" s="154"/>
      <c r="C290" s="154"/>
      <c r="D290" s="154"/>
      <c r="E290" s="154"/>
      <c r="F290" s="154"/>
      <c r="G290" s="154"/>
      <c r="H290" s="154"/>
      <c r="I290" s="154"/>
      <c r="J290" s="154"/>
      <c r="K290" s="154"/>
      <c r="L290" s="154"/>
      <c r="M290" s="154"/>
      <c r="N290" s="154"/>
      <c r="O290" s="154"/>
      <c r="P290" s="154"/>
      <c r="Q290" s="154"/>
      <c r="R290" s="154"/>
      <c r="S290" s="154"/>
      <c r="T290" s="154"/>
    </row>
    <row r="291" spans="1:20" x14ac:dyDescent="0.25">
      <c r="A291" s="154"/>
      <c r="B291" s="154"/>
      <c r="C291" s="154"/>
      <c r="D291" s="154"/>
      <c r="E291" s="154"/>
      <c r="F291" s="154"/>
      <c r="G291" s="154"/>
      <c r="H291" s="154"/>
      <c r="I291" s="154"/>
      <c r="J291" s="154"/>
      <c r="K291" s="154"/>
      <c r="L291" s="154"/>
      <c r="M291" s="154"/>
      <c r="N291" s="154"/>
      <c r="O291" s="154"/>
      <c r="P291" s="154"/>
      <c r="Q291" s="154"/>
      <c r="R291" s="154"/>
      <c r="S291" s="154"/>
      <c r="T291" s="154"/>
    </row>
    <row r="292" spans="1:20" x14ac:dyDescent="0.25">
      <c r="A292" s="154"/>
      <c r="B292" s="154"/>
      <c r="C292" s="154"/>
      <c r="D292" s="154"/>
      <c r="E292" s="154"/>
      <c r="F292" s="154"/>
      <c r="G292" s="154"/>
      <c r="H292" s="154"/>
      <c r="I292" s="154"/>
      <c r="J292" s="154"/>
      <c r="K292" s="154"/>
      <c r="L292" s="154"/>
      <c r="M292" s="154"/>
      <c r="N292" s="154"/>
      <c r="O292" s="154"/>
      <c r="P292" s="154"/>
      <c r="Q292" s="154"/>
      <c r="R292" s="154"/>
      <c r="S292" s="154"/>
      <c r="T292" s="154"/>
    </row>
    <row r="293" spans="1:20" x14ac:dyDescent="0.25">
      <c r="A293" s="154"/>
      <c r="B293" s="154"/>
      <c r="C293" s="154"/>
      <c r="D293" s="154"/>
      <c r="E293" s="154"/>
      <c r="F293" s="154"/>
      <c r="G293" s="154"/>
      <c r="H293" s="154"/>
      <c r="I293" s="154"/>
      <c r="J293" s="154"/>
      <c r="K293" s="154"/>
      <c r="L293" s="154"/>
      <c r="M293" s="154"/>
      <c r="N293" s="154"/>
      <c r="O293" s="154"/>
      <c r="P293" s="154"/>
      <c r="Q293" s="154"/>
      <c r="R293" s="154"/>
      <c r="S293" s="154"/>
      <c r="T293" s="154"/>
    </row>
    <row r="294" spans="1:20" x14ac:dyDescent="0.25">
      <c r="A294" s="154"/>
      <c r="B294" s="154"/>
      <c r="C294" s="154"/>
      <c r="D294" s="154"/>
      <c r="E294" s="154"/>
      <c r="F294" s="154"/>
      <c r="G294" s="154"/>
      <c r="H294" s="154"/>
      <c r="I294" s="154"/>
      <c r="J294" s="154"/>
      <c r="K294" s="154"/>
      <c r="L294" s="154"/>
      <c r="M294" s="154"/>
      <c r="N294" s="154"/>
      <c r="O294" s="154"/>
      <c r="P294" s="154"/>
      <c r="Q294" s="154"/>
      <c r="R294" s="154"/>
      <c r="S294" s="154"/>
      <c r="T294" s="154"/>
    </row>
    <row r="295" spans="1:20" x14ac:dyDescent="0.25">
      <c r="A295" s="154"/>
      <c r="B295" s="154"/>
      <c r="C295" s="154"/>
      <c r="D295" s="154"/>
      <c r="E295" s="154"/>
      <c r="F295" s="154"/>
      <c r="G295" s="154"/>
      <c r="H295" s="154"/>
      <c r="I295" s="154"/>
      <c r="J295" s="154"/>
      <c r="K295" s="154"/>
      <c r="L295" s="154"/>
      <c r="M295" s="154"/>
      <c r="N295" s="154"/>
      <c r="O295" s="154"/>
      <c r="P295" s="154"/>
      <c r="Q295" s="154"/>
      <c r="R295" s="154"/>
      <c r="S295" s="154"/>
      <c r="T295" s="154"/>
    </row>
    <row r="296" spans="1:20" x14ac:dyDescent="0.25">
      <c r="A296" s="154"/>
      <c r="B296" s="154"/>
      <c r="C296" s="154"/>
      <c r="D296" s="154"/>
      <c r="E296" s="154"/>
      <c r="F296" s="154"/>
      <c r="G296" s="154"/>
      <c r="H296" s="154"/>
      <c r="I296" s="154"/>
      <c r="J296" s="154"/>
      <c r="K296" s="154"/>
      <c r="L296" s="154"/>
      <c r="M296" s="154"/>
      <c r="N296" s="154"/>
      <c r="O296" s="154"/>
      <c r="P296" s="154"/>
      <c r="Q296" s="154"/>
      <c r="R296" s="154"/>
      <c r="S296" s="154"/>
      <c r="T296" s="154"/>
    </row>
    <row r="297" spans="1:20" x14ac:dyDescent="0.25">
      <c r="A297" s="154"/>
      <c r="B297" s="154"/>
      <c r="C297" s="154"/>
      <c r="D297" s="154"/>
      <c r="E297" s="154"/>
      <c r="F297" s="154"/>
      <c r="G297" s="154"/>
      <c r="H297" s="154"/>
      <c r="I297" s="154"/>
      <c r="J297" s="154"/>
      <c r="K297" s="154"/>
      <c r="L297" s="154"/>
      <c r="M297" s="154"/>
      <c r="N297" s="154"/>
      <c r="O297" s="154"/>
      <c r="P297" s="154"/>
      <c r="Q297" s="154"/>
      <c r="R297" s="154"/>
      <c r="S297" s="154"/>
      <c r="T297" s="154"/>
    </row>
    <row r="298" spans="1:20" x14ac:dyDescent="0.25">
      <c r="A298" s="154"/>
      <c r="B298" s="154"/>
      <c r="C298" s="154"/>
      <c r="D298" s="154"/>
      <c r="E298" s="154"/>
      <c r="F298" s="154"/>
      <c r="G298" s="154"/>
      <c r="H298" s="154"/>
      <c r="I298" s="154"/>
      <c r="J298" s="154"/>
      <c r="K298" s="154"/>
      <c r="L298" s="154"/>
      <c r="M298" s="154"/>
      <c r="N298" s="154"/>
      <c r="O298" s="154"/>
      <c r="P298" s="154"/>
      <c r="Q298" s="154"/>
      <c r="R298" s="154"/>
      <c r="S298" s="154"/>
      <c r="T298" s="154"/>
    </row>
    <row r="299" spans="1:20" x14ac:dyDescent="0.25">
      <c r="A299" s="154"/>
      <c r="B299" s="154"/>
      <c r="C299" s="154"/>
      <c r="D299" s="154"/>
      <c r="E299" s="154"/>
      <c r="F299" s="154"/>
      <c r="G299" s="154"/>
      <c r="H299" s="154"/>
      <c r="I299" s="154"/>
      <c r="J299" s="154"/>
      <c r="K299" s="154"/>
      <c r="L299" s="154"/>
      <c r="M299" s="154"/>
      <c r="N299" s="154"/>
      <c r="O299" s="154"/>
      <c r="P299" s="154"/>
      <c r="Q299" s="154"/>
      <c r="R299" s="154"/>
      <c r="S299" s="154"/>
      <c r="T299" s="154"/>
    </row>
    <row r="300" spans="1:20" x14ac:dyDescent="0.25">
      <c r="A300" s="154"/>
      <c r="B300" s="154"/>
      <c r="C300" s="154"/>
      <c r="D300" s="154"/>
      <c r="E300" s="154"/>
      <c r="F300" s="154"/>
      <c r="G300" s="154"/>
      <c r="H300" s="154"/>
      <c r="I300" s="154"/>
      <c r="J300" s="154"/>
      <c r="K300" s="154"/>
      <c r="L300" s="154"/>
      <c r="M300" s="154"/>
      <c r="N300" s="154"/>
      <c r="O300" s="154"/>
      <c r="P300" s="154"/>
      <c r="Q300" s="154"/>
      <c r="R300" s="154"/>
      <c r="S300" s="154"/>
      <c r="T300" s="154"/>
    </row>
    <row r="301" spans="1:20" x14ac:dyDescent="0.25">
      <c r="A301" s="154"/>
      <c r="B301" s="154"/>
      <c r="C301" s="154"/>
      <c r="D301" s="154"/>
      <c r="E301" s="154"/>
      <c r="F301" s="154"/>
      <c r="G301" s="154"/>
      <c r="H301" s="154"/>
      <c r="I301" s="154"/>
      <c r="J301" s="154"/>
      <c r="K301" s="154"/>
      <c r="L301" s="154"/>
      <c r="M301" s="154"/>
      <c r="N301" s="154"/>
      <c r="O301" s="154"/>
      <c r="P301" s="154"/>
      <c r="Q301" s="154"/>
      <c r="R301" s="154"/>
      <c r="S301" s="154"/>
      <c r="T301" s="154"/>
    </row>
    <row r="302" spans="1:20" x14ac:dyDescent="0.25">
      <c r="A302" s="154"/>
      <c r="B302" s="154"/>
      <c r="C302" s="154"/>
      <c r="D302" s="154"/>
      <c r="E302" s="154"/>
      <c r="F302" s="154"/>
      <c r="G302" s="154"/>
      <c r="H302" s="154"/>
      <c r="I302" s="154"/>
      <c r="J302" s="154"/>
      <c r="K302" s="154"/>
      <c r="L302" s="154"/>
      <c r="M302" s="154"/>
      <c r="N302" s="154"/>
      <c r="O302" s="154"/>
      <c r="P302" s="154"/>
      <c r="Q302" s="154"/>
      <c r="R302" s="154"/>
      <c r="S302" s="154"/>
      <c r="T302" s="154"/>
    </row>
    <row r="303" spans="1:20" x14ac:dyDescent="0.25">
      <c r="A303" s="154"/>
      <c r="B303" s="154"/>
      <c r="C303" s="154"/>
      <c r="D303" s="154"/>
      <c r="E303" s="154"/>
      <c r="F303" s="154"/>
      <c r="G303" s="154"/>
      <c r="H303" s="154"/>
      <c r="I303" s="154"/>
      <c r="J303" s="154"/>
      <c r="K303" s="154"/>
      <c r="L303" s="154"/>
      <c r="M303" s="154"/>
      <c r="N303" s="154"/>
      <c r="O303" s="154"/>
      <c r="P303" s="154"/>
      <c r="Q303" s="154"/>
      <c r="R303" s="154"/>
      <c r="S303" s="154"/>
      <c r="T303" s="154"/>
    </row>
    <row r="304" spans="1:20" x14ac:dyDescent="0.25">
      <c r="A304" s="154"/>
      <c r="B304" s="154"/>
      <c r="C304" s="154"/>
      <c r="D304" s="154"/>
      <c r="E304" s="154"/>
      <c r="F304" s="154"/>
      <c r="G304" s="154"/>
      <c r="H304" s="154"/>
      <c r="I304" s="154"/>
      <c r="J304" s="154"/>
      <c r="K304" s="154"/>
      <c r="L304" s="154"/>
      <c r="M304" s="154"/>
      <c r="N304" s="154"/>
      <c r="O304" s="154"/>
      <c r="P304" s="154"/>
      <c r="Q304" s="154"/>
      <c r="R304" s="154"/>
      <c r="S304" s="154"/>
      <c r="T304" s="154"/>
    </row>
    <row r="305" spans="1:20" x14ac:dyDescent="0.25">
      <c r="A305" s="154"/>
      <c r="B305" s="154"/>
      <c r="C305" s="154"/>
      <c r="D305" s="154"/>
      <c r="E305" s="154"/>
      <c r="F305" s="154"/>
      <c r="G305" s="154"/>
      <c r="H305" s="154"/>
      <c r="I305" s="154"/>
      <c r="J305" s="154"/>
      <c r="K305" s="154"/>
      <c r="L305" s="154"/>
      <c r="M305" s="154"/>
      <c r="N305" s="154"/>
      <c r="O305" s="154"/>
      <c r="P305" s="154"/>
      <c r="Q305" s="154"/>
      <c r="R305" s="154"/>
      <c r="S305" s="154"/>
      <c r="T305" s="154"/>
    </row>
    <row r="306" spans="1:20" x14ac:dyDescent="0.25">
      <c r="A306" s="154"/>
      <c r="B306" s="154"/>
      <c r="C306" s="154"/>
      <c r="D306" s="154"/>
      <c r="E306" s="154"/>
      <c r="F306" s="154"/>
      <c r="G306" s="154"/>
      <c r="H306" s="154"/>
      <c r="I306" s="154"/>
      <c r="J306" s="154"/>
      <c r="K306" s="154"/>
      <c r="L306" s="154"/>
      <c r="M306" s="154"/>
      <c r="N306" s="154"/>
      <c r="O306" s="154"/>
      <c r="P306" s="154"/>
      <c r="Q306" s="154"/>
      <c r="R306" s="154"/>
      <c r="S306" s="154"/>
      <c r="T306" s="154"/>
    </row>
    <row r="307" spans="1:20" x14ac:dyDescent="0.25">
      <c r="A307" s="154"/>
      <c r="B307" s="154"/>
      <c r="C307" s="154"/>
      <c r="D307" s="154"/>
      <c r="E307" s="154"/>
      <c r="F307" s="154"/>
      <c r="G307" s="154"/>
      <c r="H307" s="154"/>
      <c r="I307" s="154"/>
      <c r="J307" s="154"/>
      <c r="K307" s="154"/>
      <c r="L307" s="154"/>
      <c r="M307" s="154"/>
      <c r="N307" s="154"/>
      <c r="O307" s="154"/>
      <c r="P307" s="154"/>
      <c r="Q307" s="154"/>
      <c r="R307" s="154"/>
      <c r="S307" s="154"/>
      <c r="T307" s="154"/>
    </row>
    <row r="308" spans="1:20" x14ac:dyDescent="0.25">
      <c r="A308" s="154"/>
      <c r="B308" s="154"/>
      <c r="C308" s="154"/>
      <c r="D308" s="154"/>
      <c r="E308" s="154"/>
      <c r="F308" s="154"/>
      <c r="G308" s="154"/>
      <c r="H308" s="154"/>
      <c r="I308" s="154"/>
      <c r="J308" s="154"/>
      <c r="K308" s="154"/>
      <c r="L308" s="154"/>
      <c r="M308" s="154"/>
      <c r="N308" s="154"/>
      <c r="O308" s="154"/>
      <c r="P308" s="154"/>
      <c r="Q308" s="154"/>
      <c r="R308" s="154"/>
      <c r="S308" s="154"/>
      <c r="T308" s="154"/>
    </row>
    <row r="309" spans="1:20" x14ac:dyDescent="0.25">
      <c r="A309" s="154"/>
      <c r="B309" s="154"/>
      <c r="C309" s="154"/>
      <c r="D309" s="154"/>
      <c r="E309" s="154"/>
      <c r="F309" s="154"/>
      <c r="G309" s="154"/>
      <c r="H309" s="154"/>
      <c r="I309" s="154"/>
      <c r="J309" s="154"/>
      <c r="K309" s="154"/>
      <c r="L309" s="154"/>
      <c r="M309" s="154"/>
      <c r="N309" s="154"/>
      <c r="O309" s="154"/>
      <c r="P309" s="154"/>
      <c r="Q309" s="154"/>
      <c r="R309" s="154"/>
      <c r="S309" s="154"/>
      <c r="T309" s="154"/>
    </row>
    <row r="310" spans="1:20" x14ac:dyDescent="0.25">
      <c r="A310" s="154"/>
      <c r="B310" s="154"/>
      <c r="C310" s="154"/>
      <c r="D310" s="154"/>
      <c r="E310" s="154"/>
      <c r="F310" s="154"/>
      <c r="G310" s="154"/>
      <c r="H310" s="154"/>
      <c r="I310" s="154"/>
      <c r="J310" s="154"/>
      <c r="K310" s="154"/>
      <c r="L310" s="154"/>
      <c r="M310" s="154"/>
      <c r="N310" s="154"/>
      <c r="O310" s="154"/>
      <c r="P310" s="154"/>
      <c r="Q310" s="154"/>
      <c r="R310" s="154"/>
      <c r="S310" s="154"/>
      <c r="T310" s="154"/>
    </row>
    <row r="311" spans="1:20" x14ac:dyDescent="0.25">
      <c r="A311" s="154"/>
      <c r="B311" s="154"/>
      <c r="C311" s="154"/>
      <c r="D311" s="154"/>
      <c r="E311" s="154"/>
      <c r="F311" s="154"/>
      <c r="G311" s="154"/>
      <c r="H311" s="154"/>
      <c r="I311" s="154"/>
      <c r="J311" s="154"/>
      <c r="K311" s="154"/>
      <c r="L311" s="154"/>
      <c r="M311" s="154"/>
      <c r="N311" s="154"/>
      <c r="O311" s="154"/>
      <c r="P311" s="154"/>
      <c r="Q311" s="154"/>
      <c r="R311" s="154"/>
      <c r="S311" s="154"/>
      <c r="T311" s="154"/>
    </row>
    <row r="312" spans="1:20" x14ac:dyDescent="0.25">
      <c r="A312" s="154"/>
      <c r="B312" s="154"/>
      <c r="C312" s="154"/>
      <c r="D312" s="154"/>
      <c r="E312" s="154"/>
      <c r="F312" s="154"/>
      <c r="G312" s="154"/>
      <c r="H312" s="154"/>
      <c r="I312" s="154"/>
      <c r="J312" s="154"/>
      <c r="K312" s="154"/>
      <c r="L312" s="154"/>
      <c r="M312" s="154"/>
      <c r="N312" s="154"/>
      <c r="O312" s="154"/>
      <c r="P312" s="154"/>
      <c r="Q312" s="154"/>
      <c r="R312" s="154"/>
      <c r="S312" s="154"/>
      <c r="T312" s="154"/>
    </row>
    <row r="313" spans="1:20" x14ac:dyDescent="0.25">
      <c r="A313" s="154"/>
      <c r="B313" s="154"/>
      <c r="C313" s="154"/>
      <c r="D313" s="154"/>
      <c r="E313" s="154"/>
      <c r="F313" s="154"/>
      <c r="G313" s="154"/>
      <c r="H313" s="154"/>
      <c r="I313" s="154"/>
      <c r="J313" s="154"/>
      <c r="K313" s="154"/>
      <c r="L313" s="154"/>
      <c r="M313" s="154"/>
      <c r="N313" s="154"/>
      <c r="O313" s="154"/>
      <c r="P313" s="154"/>
      <c r="Q313" s="154"/>
      <c r="R313" s="154"/>
      <c r="S313" s="154"/>
      <c r="T313" s="154"/>
    </row>
    <row r="314" spans="1:20" x14ac:dyDescent="0.25">
      <c r="A314" s="154"/>
      <c r="B314" s="154"/>
      <c r="C314" s="154"/>
      <c r="D314" s="154"/>
      <c r="E314" s="154"/>
      <c r="F314" s="154"/>
      <c r="G314" s="154"/>
      <c r="H314" s="154"/>
      <c r="I314" s="154"/>
      <c r="J314" s="154"/>
      <c r="K314" s="154"/>
      <c r="L314" s="154"/>
      <c r="M314" s="154"/>
      <c r="N314" s="154"/>
      <c r="O314" s="154"/>
      <c r="P314" s="154"/>
      <c r="Q314" s="154"/>
      <c r="R314" s="154"/>
      <c r="S314" s="154"/>
      <c r="T314" s="154"/>
    </row>
    <row r="315" spans="1:20" x14ac:dyDescent="0.25">
      <c r="A315" s="154"/>
      <c r="B315" s="154"/>
      <c r="C315" s="154"/>
      <c r="D315" s="154"/>
      <c r="E315" s="154"/>
      <c r="F315" s="154"/>
      <c r="G315" s="154"/>
      <c r="H315" s="154"/>
      <c r="I315" s="154"/>
      <c r="J315" s="154"/>
      <c r="K315" s="154"/>
      <c r="L315" s="154"/>
      <c r="M315" s="154"/>
      <c r="N315" s="154"/>
      <c r="O315" s="154"/>
      <c r="P315" s="154"/>
      <c r="Q315" s="154"/>
      <c r="R315" s="154"/>
      <c r="S315" s="154"/>
      <c r="T315" s="154"/>
    </row>
    <row r="316" spans="1:20" x14ac:dyDescent="0.25">
      <c r="A316" s="154"/>
      <c r="B316" s="154"/>
      <c r="C316" s="154"/>
      <c r="D316" s="154"/>
      <c r="E316" s="154"/>
      <c r="F316" s="154"/>
      <c r="G316" s="154"/>
      <c r="H316" s="154"/>
      <c r="I316" s="154"/>
      <c r="J316" s="154"/>
      <c r="K316" s="154"/>
      <c r="L316" s="154"/>
      <c r="M316" s="154"/>
      <c r="N316" s="154"/>
      <c r="O316" s="154"/>
      <c r="P316" s="154"/>
      <c r="Q316" s="154"/>
      <c r="R316" s="154"/>
      <c r="S316" s="154"/>
      <c r="T316" s="154"/>
    </row>
    <row r="317" spans="1:20" x14ac:dyDescent="0.25">
      <c r="A317" s="154"/>
      <c r="B317" s="154"/>
      <c r="C317" s="154"/>
      <c r="D317" s="154"/>
      <c r="E317" s="154"/>
      <c r="F317" s="154"/>
      <c r="G317" s="154"/>
      <c r="H317" s="154"/>
      <c r="I317" s="154"/>
      <c r="J317" s="154"/>
      <c r="K317" s="154"/>
      <c r="L317" s="154"/>
      <c r="M317" s="154"/>
      <c r="N317" s="154"/>
      <c r="O317" s="154"/>
      <c r="P317" s="154"/>
      <c r="Q317" s="154"/>
      <c r="R317" s="154"/>
      <c r="S317" s="154"/>
      <c r="T317" s="154"/>
    </row>
    <row r="318" spans="1:20" x14ac:dyDescent="0.25">
      <c r="A318" s="154"/>
      <c r="B318" s="154"/>
      <c r="C318" s="154"/>
      <c r="D318" s="154"/>
      <c r="E318" s="154"/>
      <c r="F318" s="154"/>
      <c r="G318" s="154"/>
      <c r="H318" s="154"/>
      <c r="I318" s="154"/>
      <c r="J318" s="154"/>
      <c r="K318" s="154"/>
      <c r="L318" s="154"/>
      <c r="M318" s="154"/>
      <c r="N318" s="154"/>
      <c r="O318" s="154"/>
      <c r="P318" s="154"/>
      <c r="Q318" s="154"/>
      <c r="R318" s="154"/>
      <c r="S318" s="154"/>
      <c r="T318" s="154"/>
    </row>
    <row r="319" spans="1:20" x14ac:dyDescent="0.25">
      <c r="A319" s="154"/>
      <c r="B319" s="154"/>
      <c r="C319" s="154"/>
      <c r="D319" s="154"/>
      <c r="E319" s="154"/>
      <c r="F319" s="154"/>
      <c r="G319" s="154"/>
      <c r="H319" s="154"/>
      <c r="I319" s="154"/>
      <c r="J319" s="154"/>
      <c r="K319" s="154"/>
      <c r="L319" s="154"/>
      <c r="M319" s="154"/>
      <c r="N319" s="154"/>
      <c r="O319" s="154"/>
      <c r="P319" s="154"/>
      <c r="Q319" s="154"/>
      <c r="R319" s="154"/>
      <c r="S319" s="154"/>
      <c r="T319" s="154"/>
    </row>
    <row r="320" spans="1:20" x14ac:dyDescent="0.25">
      <c r="A320" s="154"/>
      <c r="B320" s="154"/>
      <c r="C320" s="154"/>
      <c r="D320" s="154"/>
      <c r="E320" s="154"/>
      <c r="F320" s="154"/>
      <c r="G320" s="154"/>
      <c r="H320" s="154"/>
      <c r="I320" s="154"/>
      <c r="J320" s="154"/>
      <c r="K320" s="154"/>
      <c r="L320" s="154"/>
      <c r="M320" s="154"/>
      <c r="N320" s="154"/>
      <c r="O320" s="154"/>
      <c r="P320" s="154"/>
      <c r="Q320" s="154"/>
      <c r="R320" s="154"/>
      <c r="S320" s="154"/>
      <c r="T320" s="154"/>
    </row>
    <row r="321" spans="1:20" x14ac:dyDescent="0.25">
      <c r="A321" s="154"/>
      <c r="B321" s="154"/>
      <c r="C321" s="154"/>
      <c r="D321" s="154"/>
      <c r="E321" s="154"/>
      <c r="F321" s="154"/>
      <c r="G321" s="154"/>
      <c r="H321" s="154"/>
      <c r="I321" s="154"/>
      <c r="J321" s="154"/>
      <c r="K321" s="154"/>
      <c r="L321" s="154"/>
      <c r="M321" s="154"/>
      <c r="N321" s="154"/>
      <c r="O321" s="154"/>
      <c r="P321" s="154"/>
      <c r="Q321" s="154"/>
      <c r="R321" s="154"/>
      <c r="S321" s="154"/>
      <c r="T321" s="154"/>
    </row>
    <row r="322" spans="1:20" x14ac:dyDescent="0.25">
      <c r="A322" s="154"/>
      <c r="B322" s="154"/>
      <c r="C322" s="154"/>
      <c r="D322" s="154"/>
      <c r="E322" s="154"/>
      <c r="F322" s="154"/>
      <c r="G322" s="154"/>
      <c r="H322" s="154"/>
      <c r="I322" s="154"/>
      <c r="J322" s="154"/>
      <c r="K322" s="154"/>
      <c r="L322" s="154"/>
      <c r="M322" s="154"/>
      <c r="N322" s="154"/>
      <c r="O322" s="154"/>
      <c r="P322" s="154"/>
      <c r="Q322" s="154"/>
      <c r="R322" s="154"/>
      <c r="S322" s="154"/>
      <c r="T322" s="154"/>
    </row>
    <row r="323" spans="1:20" x14ac:dyDescent="0.25">
      <c r="A323" s="154"/>
      <c r="B323" s="154"/>
      <c r="C323" s="154"/>
      <c r="D323" s="154"/>
      <c r="E323" s="154"/>
      <c r="F323" s="154"/>
      <c r="G323" s="154"/>
      <c r="H323" s="154"/>
      <c r="I323" s="154"/>
      <c r="J323" s="154"/>
      <c r="K323" s="154"/>
      <c r="L323" s="154"/>
      <c r="M323" s="154"/>
      <c r="N323" s="154"/>
      <c r="O323" s="154"/>
      <c r="P323" s="154"/>
      <c r="Q323" s="154"/>
      <c r="R323" s="154"/>
      <c r="S323" s="154"/>
      <c r="T323" s="154"/>
    </row>
    <row r="324" spans="1:20" x14ac:dyDescent="0.25">
      <c r="A324" s="154"/>
      <c r="B324" s="154"/>
      <c r="C324" s="154"/>
      <c r="D324" s="154"/>
      <c r="E324" s="154"/>
      <c r="F324" s="154"/>
      <c r="G324" s="154"/>
      <c r="H324" s="154"/>
      <c r="I324" s="154"/>
      <c r="J324" s="154"/>
      <c r="K324" s="154"/>
      <c r="L324" s="154"/>
      <c r="M324" s="154"/>
      <c r="N324" s="154"/>
      <c r="O324" s="154"/>
      <c r="P324" s="154"/>
      <c r="Q324" s="154"/>
      <c r="R324" s="154"/>
      <c r="S324" s="154"/>
      <c r="T324" s="154"/>
    </row>
    <row r="325" spans="1:20" x14ac:dyDescent="0.25">
      <c r="A325" s="154"/>
      <c r="B325" s="154"/>
      <c r="C325" s="154"/>
      <c r="D325" s="154"/>
      <c r="E325" s="154"/>
      <c r="F325" s="154"/>
      <c r="G325" s="154"/>
      <c r="H325" s="154"/>
      <c r="I325" s="154"/>
      <c r="J325" s="154"/>
      <c r="K325" s="154"/>
      <c r="L325" s="154"/>
      <c r="M325" s="154"/>
      <c r="N325" s="154"/>
      <c r="O325" s="154"/>
      <c r="P325" s="154"/>
      <c r="Q325" s="154"/>
      <c r="R325" s="154"/>
      <c r="S325" s="154"/>
      <c r="T325" s="154"/>
    </row>
    <row r="326" spans="1:20" x14ac:dyDescent="0.25">
      <c r="A326" s="154"/>
      <c r="B326" s="154"/>
      <c r="C326" s="154"/>
      <c r="D326" s="154"/>
      <c r="E326" s="154"/>
      <c r="F326" s="154"/>
      <c r="G326" s="154"/>
      <c r="H326" s="154"/>
      <c r="I326" s="154"/>
      <c r="J326" s="154"/>
      <c r="K326" s="154"/>
      <c r="L326" s="154"/>
      <c r="M326" s="154"/>
      <c r="N326" s="154"/>
      <c r="O326" s="154"/>
      <c r="P326" s="154"/>
      <c r="Q326" s="154"/>
      <c r="R326" s="154"/>
      <c r="S326" s="154"/>
      <c r="T326" s="154"/>
    </row>
    <row r="327" spans="1:20" x14ac:dyDescent="0.25">
      <c r="A327" s="154"/>
      <c r="B327" s="154"/>
      <c r="C327" s="154"/>
      <c r="D327" s="154"/>
      <c r="E327" s="154"/>
      <c r="F327" s="154"/>
      <c r="G327" s="154"/>
      <c r="H327" s="154"/>
      <c r="I327" s="154"/>
      <c r="J327" s="154"/>
      <c r="K327" s="154"/>
      <c r="L327" s="154"/>
      <c r="M327" s="154"/>
      <c r="N327" s="154"/>
      <c r="O327" s="154"/>
      <c r="P327" s="154"/>
      <c r="Q327" s="154"/>
      <c r="R327" s="154"/>
      <c r="S327" s="154"/>
      <c r="T327" s="154"/>
    </row>
    <row r="328" spans="1:20" x14ac:dyDescent="0.25">
      <c r="A328" s="154"/>
      <c r="B328" s="154"/>
      <c r="C328" s="154"/>
      <c r="D328" s="154"/>
      <c r="E328" s="154"/>
      <c r="F328" s="154"/>
      <c r="G328" s="154"/>
      <c r="H328" s="154"/>
      <c r="I328" s="154"/>
      <c r="J328" s="154"/>
      <c r="K328" s="154"/>
      <c r="L328" s="154"/>
      <c r="M328" s="154"/>
      <c r="N328" s="154"/>
      <c r="O328" s="154"/>
      <c r="P328" s="154"/>
      <c r="Q328" s="154"/>
      <c r="R328" s="154"/>
      <c r="S328" s="154"/>
      <c r="T328" s="154"/>
    </row>
    <row r="329" spans="1:20" x14ac:dyDescent="0.25">
      <c r="A329" s="154"/>
      <c r="B329" s="154"/>
      <c r="C329" s="154"/>
      <c r="D329" s="154"/>
      <c r="E329" s="154"/>
      <c r="F329" s="154"/>
      <c r="G329" s="154"/>
      <c r="H329" s="154"/>
      <c r="I329" s="154"/>
      <c r="J329" s="154"/>
      <c r="K329" s="154"/>
      <c r="L329" s="154"/>
      <c r="M329" s="154"/>
      <c r="N329" s="154"/>
      <c r="O329" s="154"/>
      <c r="P329" s="154"/>
      <c r="Q329" s="154"/>
      <c r="R329" s="154"/>
      <c r="S329" s="154"/>
      <c r="T329" s="154"/>
    </row>
    <row r="330" spans="1:20" x14ac:dyDescent="0.25">
      <c r="A330" s="154"/>
      <c r="B330" s="154"/>
      <c r="C330" s="154"/>
      <c r="D330" s="154"/>
      <c r="E330" s="154"/>
      <c r="F330" s="154"/>
      <c r="G330" s="154"/>
      <c r="H330" s="154"/>
      <c r="I330" s="154"/>
      <c r="J330" s="154"/>
      <c r="K330" s="154"/>
      <c r="L330" s="154"/>
      <c r="M330" s="154"/>
      <c r="N330" s="154"/>
      <c r="O330" s="154"/>
      <c r="P330" s="154"/>
      <c r="Q330" s="154"/>
      <c r="R330" s="154"/>
      <c r="S330" s="154"/>
      <c r="T330" s="154"/>
    </row>
    <row r="331" spans="1:20" x14ac:dyDescent="0.25">
      <c r="A331" s="154"/>
      <c r="B331" s="154"/>
      <c r="C331" s="154"/>
      <c r="D331" s="154"/>
      <c r="E331" s="154"/>
      <c r="F331" s="154"/>
      <c r="G331" s="154"/>
      <c r="H331" s="154"/>
      <c r="I331" s="154"/>
      <c r="J331" s="154"/>
      <c r="K331" s="154"/>
      <c r="L331" s="154"/>
      <c r="M331" s="154"/>
      <c r="N331" s="154"/>
      <c r="O331" s="154"/>
      <c r="P331" s="154"/>
      <c r="Q331" s="154"/>
      <c r="R331" s="154"/>
      <c r="S331" s="154"/>
      <c r="T331" s="154"/>
    </row>
    <row r="332" spans="1:20" x14ac:dyDescent="0.25">
      <c r="A332" s="154"/>
      <c r="B332" s="154"/>
      <c r="C332" s="154"/>
      <c r="D332" s="154"/>
      <c r="E332" s="154"/>
      <c r="F332" s="154"/>
      <c r="G332" s="154"/>
      <c r="H332" s="154"/>
      <c r="I332" s="154"/>
      <c r="J332" s="154"/>
      <c r="K332" s="154"/>
      <c r="L332" s="154"/>
      <c r="M332" s="154"/>
      <c r="N332" s="154"/>
      <c r="O332" s="154"/>
      <c r="P332" s="154"/>
      <c r="Q332" s="154"/>
      <c r="R332" s="154"/>
      <c r="S332" s="154"/>
      <c r="T332" s="154"/>
    </row>
    <row r="333" spans="1:20" x14ac:dyDescent="0.25">
      <c r="A333" s="154"/>
      <c r="B333" s="154"/>
      <c r="C333" s="154"/>
      <c r="D333" s="154"/>
      <c r="E333" s="154"/>
      <c r="F333" s="154"/>
      <c r="G333" s="154"/>
      <c r="H333" s="154"/>
      <c r="I333" s="154"/>
      <c r="J333" s="154"/>
      <c r="K333" s="154"/>
      <c r="L333" s="154"/>
      <c r="M333" s="154"/>
      <c r="N333" s="154"/>
      <c r="O333" s="154"/>
      <c r="P333" s="154"/>
      <c r="Q333" s="154"/>
      <c r="R333" s="154"/>
      <c r="S333" s="154"/>
      <c r="T333" s="154"/>
    </row>
    <row r="334" spans="1:20" x14ac:dyDescent="0.25">
      <c r="A334" s="154"/>
      <c r="B334" s="154"/>
      <c r="C334" s="154"/>
      <c r="D334" s="154"/>
      <c r="E334" s="154"/>
      <c r="F334" s="154"/>
      <c r="G334" s="154"/>
      <c r="H334" s="154"/>
      <c r="I334" s="154"/>
      <c r="J334" s="154"/>
      <c r="K334" s="154"/>
      <c r="L334" s="154"/>
      <c r="M334" s="154"/>
      <c r="N334" s="154"/>
      <c r="O334" s="154"/>
      <c r="P334" s="154"/>
      <c r="Q334" s="154"/>
      <c r="R334" s="154"/>
      <c r="S334" s="154"/>
      <c r="T334" s="154"/>
    </row>
    <row r="335" spans="1:20" x14ac:dyDescent="0.25">
      <c r="A335" s="154"/>
      <c r="B335" s="154"/>
      <c r="C335" s="154"/>
      <c r="D335" s="154"/>
      <c r="E335" s="154"/>
      <c r="F335" s="154"/>
      <c r="G335" s="154"/>
      <c r="H335" s="154"/>
      <c r="I335" s="154"/>
      <c r="J335" s="154"/>
      <c r="K335" s="154"/>
      <c r="L335" s="154"/>
      <c r="M335" s="154"/>
      <c r="N335" s="154"/>
      <c r="O335" s="154"/>
      <c r="P335" s="154"/>
      <c r="Q335" s="154"/>
      <c r="R335" s="154"/>
      <c r="S335" s="154"/>
      <c r="T335" s="154"/>
    </row>
    <row r="336" spans="1:20" x14ac:dyDescent="0.25">
      <c r="A336" s="154"/>
      <c r="B336" s="154"/>
      <c r="C336" s="154"/>
      <c r="D336" s="154"/>
      <c r="E336" s="154"/>
      <c r="F336" s="154"/>
      <c r="G336" s="154"/>
      <c r="H336" s="154"/>
      <c r="I336" s="154"/>
      <c r="J336" s="154"/>
      <c r="K336" s="154"/>
      <c r="L336" s="154"/>
      <c r="M336" s="154"/>
      <c r="N336" s="154"/>
      <c r="O336" s="154"/>
      <c r="P336" s="154"/>
      <c r="Q336" s="154"/>
      <c r="R336" s="154"/>
      <c r="S336" s="154"/>
      <c r="T336" s="154"/>
    </row>
    <row r="337" spans="1:20" x14ac:dyDescent="0.25">
      <c r="A337" s="154"/>
      <c r="B337" s="154"/>
      <c r="C337" s="154"/>
      <c r="D337" s="154"/>
      <c r="E337" s="154"/>
      <c r="F337" s="154"/>
      <c r="G337" s="154"/>
      <c r="H337" s="154"/>
      <c r="I337" s="154"/>
      <c r="J337" s="154"/>
      <c r="K337" s="154"/>
      <c r="L337" s="154"/>
      <c r="M337" s="154"/>
      <c r="N337" s="154"/>
      <c r="O337" s="154"/>
      <c r="P337" s="154"/>
      <c r="Q337" s="154"/>
      <c r="R337" s="154"/>
      <c r="S337" s="154"/>
      <c r="T337" s="154"/>
    </row>
    <row r="338" spans="1:20" x14ac:dyDescent="0.25">
      <c r="A338" s="154"/>
      <c r="B338" s="154"/>
      <c r="C338" s="154"/>
      <c r="D338" s="154"/>
      <c r="E338" s="154"/>
      <c r="F338" s="154"/>
      <c r="G338" s="154"/>
      <c r="H338" s="154"/>
      <c r="I338" s="154"/>
      <c r="J338" s="154"/>
      <c r="K338" s="154"/>
      <c r="L338" s="154"/>
      <c r="M338" s="154"/>
      <c r="N338" s="154"/>
      <c r="O338" s="154"/>
      <c r="P338" s="154"/>
      <c r="Q338" s="154"/>
      <c r="R338" s="154"/>
      <c r="S338" s="154"/>
      <c r="T338" s="15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71" zoomScaleSheetLayoutView="71"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98" t="str">
        <f>'1. паспорт местоположение'!A5:C5</f>
        <v>Год раскрытия информации: 2022 год</v>
      </c>
      <c r="B4" s="298"/>
      <c r="C4" s="298"/>
      <c r="D4" s="298"/>
      <c r="E4" s="298"/>
      <c r="F4" s="298"/>
      <c r="G4" s="298"/>
      <c r="H4" s="298"/>
      <c r="I4" s="298"/>
      <c r="J4" s="298"/>
      <c r="K4" s="298"/>
      <c r="L4" s="298"/>
      <c r="M4" s="298"/>
      <c r="N4" s="298"/>
      <c r="O4" s="298"/>
      <c r="P4" s="298"/>
      <c r="Q4" s="298"/>
      <c r="R4" s="298"/>
      <c r="S4" s="298"/>
    </row>
    <row r="5" spans="1:28" s="12" customFormat="1" ht="15.75" x14ac:dyDescent="0.2">
      <c r="A5" s="17"/>
    </row>
    <row r="6" spans="1:28" s="12" customFormat="1" ht="18.75" x14ac:dyDescent="0.2">
      <c r="A6" s="310" t="s">
        <v>8</v>
      </c>
      <c r="B6" s="310"/>
      <c r="C6" s="310"/>
      <c r="D6" s="310"/>
      <c r="E6" s="310"/>
      <c r="F6" s="310"/>
      <c r="G6" s="310"/>
      <c r="H6" s="310"/>
      <c r="I6" s="310"/>
      <c r="J6" s="310"/>
      <c r="K6" s="310"/>
      <c r="L6" s="310"/>
      <c r="M6" s="310"/>
      <c r="N6" s="310"/>
      <c r="O6" s="310"/>
      <c r="P6" s="310"/>
      <c r="Q6" s="310"/>
      <c r="R6" s="310"/>
      <c r="S6" s="310"/>
      <c r="T6" s="13"/>
      <c r="U6" s="13"/>
      <c r="V6" s="13"/>
      <c r="W6" s="13"/>
      <c r="X6" s="13"/>
      <c r="Y6" s="13"/>
      <c r="Z6" s="13"/>
      <c r="AA6" s="13"/>
      <c r="AB6" s="13"/>
    </row>
    <row r="7" spans="1:28" s="12" customFormat="1" ht="18.75" x14ac:dyDescent="0.2">
      <c r="A7" s="310"/>
      <c r="B7" s="310"/>
      <c r="C7" s="310"/>
      <c r="D7" s="310"/>
      <c r="E7" s="310"/>
      <c r="F7" s="310"/>
      <c r="G7" s="310"/>
      <c r="H7" s="310"/>
      <c r="I7" s="310"/>
      <c r="J7" s="310"/>
      <c r="K7" s="310"/>
      <c r="L7" s="310"/>
      <c r="M7" s="310"/>
      <c r="N7" s="310"/>
      <c r="O7" s="310"/>
      <c r="P7" s="310"/>
      <c r="Q7" s="310"/>
      <c r="R7" s="310"/>
      <c r="S7" s="310"/>
      <c r="T7" s="13"/>
      <c r="U7" s="13"/>
      <c r="V7" s="13"/>
      <c r="W7" s="13"/>
      <c r="X7" s="13"/>
      <c r="Y7" s="13"/>
      <c r="Z7" s="13"/>
      <c r="AA7" s="13"/>
      <c r="AB7" s="13"/>
    </row>
    <row r="8" spans="1:28" s="12" customFormat="1" ht="18.75" x14ac:dyDescent="0.2">
      <c r="A8" s="311" t="str">
        <f>'1. паспорт местоположение'!A9:C9</f>
        <v>АО "Россети Тюмень"</v>
      </c>
      <c r="B8" s="311"/>
      <c r="C8" s="311"/>
      <c r="D8" s="311"/>
      <c r="E8" s="311"/>
      <c r="F8" s="311"/>
      <c r="G8" s="311"/>
      <c r="H8" s="311"/>
      <c r="I8" s="311"/>
      <c r="J8" s="311"/>
      <c r="K8" s="311"/>
      <c r="L8" s="311"/>
      <c r="M8" s="311"/>
      <c r="N8" s="311"/>
      <c r="O8" s="311"/>
      <c r="P8" s="311"/>
      <c r="Q8" s="311"/>
      <c r="R8" s="311"/>
      <c r="S8" s="311"/>
      <c r="T8" s="13"/>
      <c r="U8" s="13"/>
      <c r="V8" s="13"/>
      <c r="W8" s="13"/>
      <c r="X8" s="13"/>
      <c r="Y8" s="13"/>
      <c r="Z8" s="13"/>
      <c r="AA8" s="13"/>
      <c r="AB8" s="13"/>
    </row>
    <row r="9" spans="1:28" s="12" customFormat="1" ht="18.75" x14ac:dyDescent="0.2">
      <c r="A9" s="306" t="s">
        <v>7</v>
      </c>
      <c r="B9" s="306"/>
      <c r="C9" s="306"/>
      <c r="D9" s="306"/>
      <c r="E9" s="306"/>
      <c r="F9" s="306"/>
      <c r="G9" s="306"/>
      <c r="H9" s="306"/>
      <c r="I9" s="306"/>
      <c r="J9" s="306"/>
      <c r="K9" s="306"/>
      <c r="L9" s="306"/>
      <c r="M9" s="306"/>
      <c r="N9" s="306"/>
      <c r="O9" s="306"/>
      <c r="P9" s="306"/>
      <c r="Q9" s="306"/>
      <c r="R9" s="306"/>
      <c r="S9" s="306"/>
      <c r="T9" s="13"/>
      <c r="U9" s="13"/>
      <c r="V9" s="13"/>
      <c r="W9" s="13"/>
      <c r="X9" s="13"/>
      <c r="Y9" s="13"/>
      <c r="Z9" s="13"/>
      <c r="AA9" s="13"/>
      <c r="AB9" s="13"/>
    </row>
    <row r="10" spans="1:28" s="12" customFormat="1" ht="18.75" x14ac:dyDescent="0.2">
      <c r="A10" s="310"/>
      <c r="B10" s="310"/>
      <c r="C10" s="310"/>
      <c r="D10" s="310"/>
      <c r="E10" s="310"/>
      <c r="F10" s="310"/>
      <c r="G10" s="310"/>
      <c r="H10" s="310"/>
      <c r="I10" s="310"/>
      <c r="J10" s="310"/>
      <c r="K10" s="310"/>
      <c r="L10" s="310"/>
      <c r="M10" s="310"/>
      <c r="N10" s="310"/>
      <c r="O10" s="310"/>
      <c r="P10" s="310"/>
      <c r="Q10" s="310"/>
      <c r="R10" s="310"/>
      <c r="S10" s="310"/>
      <c r="T10" s="13"/>
      <c r="U10" s="13"/>
      <c r="V10" s="13"/>
      <c r="W10" s="13"/>
      <c r="X10" s="13"/>
      <c r="Y10" s="13"/>
      <c r="Z10" s="13"/>
      <c r="AA10" s="13"/>
      <c r="AB10" s="13"/>
    </row>
    <row r="11" spans="1:28" s="12" customFormat="1" ht="18.75" x14ac:dyDescent="0.2">
      <c r="A11" s="311" t="str">
        <f>'1. паспорт местоположение'!A12:C12</f>
        <v>K_TP1000.PR.0024</v>
      </c>
      <c r="B11" s="311"/>
      <c r="C11" s="311"/>
      <c r="D11" s="311"/>
      <c r="E11" s="311"/>
      <c r="F11" s="311"/>
      <c r="G11" s="311"/>
      <c r="H11" s="311"/>
      <c r="I11" s="311"/>
      <c r="J11" s="311"/>
      <c r="K11" s="311"/>
      <c r="L11" s="311"/>
      <c r="M11" s="311"/>
      <c r="N11" s="311"/>
      <c r="O11" s="311"/>
      <c r="P11" s="311"/>
      <c r="Q11" s="311"/>
      <c r="R11" s="311"/>
      <c r="S11" s="311"/>
      <c r="T11" s="13"/>
      <c r="U11" s="13"/>
      <c r="V11" s="13"/>
      <c r="W11" s="13"/>
      <c r="X11" s="13"/>
      <c r="Y11" s="13"/>
      <c r="Z11" s="13"/>
      <c r="AA11" s="13"/>
      <c r="AB11" s="13"/>
    </row>
    <row r="12" spans="1:28" s="12" customFormat="1" ht="18.75" x14ac:dyDescent="0.2">
      <c r="A12" s="306" t="s">
        <v>6</v>
      </c>
      <c r="B12" s="306"/>
      <c r="C12" s="306"/>
      <c r="D12" s="306"/>
      <c r="E12" s="306"/>
      <c r="F12" s="306"/>
      <c r="G12" s="306"/>
      <c r="H12" s="306"/>
      <c r="I12" s="306"/>
      <c r="J12" s="306"/>
      <c r="K12" s="306"/>
      <c r="L12" s="306"/>
      <c r="M12" s="306"/>
      <c r="N12" s="306"/>
      <c r="O12" s="306"/>
      <c r="P12" s="306"/>
      <c r="Q12" s="306"/>
      <c r="R12" s="306"/>
      <c r="S12" s="306"/>
      <c r="T12" s="13"/>
      <c r="U12" s="13"/>
      <c r="V12" s="13"/>
      <c r="W12" s="13"/>
      <c r="X12" s="13"/>
      <c r="Y12" s="13"/>
      <c r="Z12" s="13"/>
      <c r="AA12" s="13"/>
      <c r="AB12" s="13"/>
    </row>
    <row r="13" spans="1:28" s="9" customFormat="1" ht="15.75" customHeight="1" x14ac:dyDescent="0.2">
      <c r="A13" s="312"/>
      <c r="B13" s="312"/>
      <c r="C13" s="312"/>
      <c r="D13" s="312"/>
      <c r="E13" s="312"/>
      <c r="F13" s="312"/>
      <c r="G13" s="312"/>
      <c r="H13" s="312"/>
      <c r="I13" s="312"/>
      <c r="J13" s="312"/>
      <c r="K13" s="312"/>
      <c r="L13" s="312"/>
      <c r="M13" s="312"/>
      <c r="N13" s="312"/>
      <c r="O13" s="312"/>
      <c r="P13" s="312"/>
      <c r="Q13" s="312"/>
      <c r="R13" s="312"/>
      <c r="S13" s="312"/>
      <c r="T13" s="10"/>
      <c r="U13" s="10"/>
      <c r="V13" s="10"/>
      <c r="W13" s="10"/>
      <c r="X13" s="10"/>
      <c r="Y13" s="10"/>
      <c r="Z13" s="10"/>
      <c r="AA13" s="10"/>
      <c r="AB13" s="10"/>
    </row>
    <row r="14" spans="1:28" s="3" customFormat="1" ht="27.75" customHeight="1" x14ac:dyDescent="0.2">
      <c r="A14" s="305" t="str">
        <f>'1. паспорт местоположение'!A15:C15</f>
        <v>Создание  системы обнаружения и предотвращения сетевых вторжений (IDS/IPS)</v>
      </c>
      <c r="B14" s="305"/>
      <c r="C14" s="305"/>
      <c r="D14" s="305"/>
      <c r="E14" s="305"/>
      <c r="F14" s="305"/>
      <c r="G14" s="305"/>
      <c r="H14" s="305"/>
      <c r="I14" s="305"/>
      <c r="J14" s="305"/>
      <c r="K14" s="305"/>
      <c r="L14" s="305"/>
      <c r="M14" s="305"/>
      <c r="N14" s="305"/>
      <c r="O14" s="305"/>
      <c r="P14" s="305"/>
      <c r="Q14" s="305"/>
      <c r="R14" s="305"/>
      <c r="S14" s="305"/>
      <c r="T14" s="8"/>
      <c r="U14" s="8"/>
      <c r="V14" s="8"/>
      <c r="W14" s="8"/>
      <c r="X14" s="8"/>
      <c r="Y14" s="8"/>
      <c r="Z14" s="8"/>
      <c r="AA14" s="8"/>
      <c r="AB14" s="8"/>
    </row>
    <row r="15" spans="1:28" s="3" customFormat="1" ht="15" customHeight="1" x14ac:dyDescent="0.2">
      <c r="A15" s="306" t="s">
        <v>5</v>
      </c>
      <c r="B15" s="306"/>
      <c r="C15" s="306"/>
      <c r="D15" s="306"/>
      <c r="E15" s="306"/>
      <c r="F15" s="306"/>
      <c r="G15" s="306"/>
      <c r="H15" s="306"/>
      <c r="I15" s="306"/>
      <c r="J15" s="306"/>
      <c r="K15" s="306"/>
      <c r="L15" s="306"/>
      <c r="M15" s="306"/>
      <c r="N15" s="306"/>
      <c r="O15" s="306"/>
      <c r="P15" s="306"/>
      <c r="Q15" s="306"/>
      <c r="R15" s="306"/>
      <c r="S15" s="306"/>
      <c r="T15" s="6"/>
      <c r="U15" s="6"/>
      <c r="V15" s="6"/>
      <c r="W15" s="6"/>
      <c r="X15" s="6"/>
      <c r="Y15" s="6"/>
      <c r="Z15" s="6"/>
      <c r="AA15" s="6"/>
      <c r="AB15" s="6"/>
    </row>
    <row r="16" spans="1:28" s="3" customFormat="1" ht="15" customHeight="1" x14ac:dyDescent="0.2">
      <c r="A16" s="307"/>
      <c r="B16" s="307"/>
      <c r="C16" s="307"/>
      <c r="D16" s="307"/>
      <c r="E16" s="307"/>
      <c r="F16" s="307"/>
      <c r="G16" s="307"/>
      <c r="H16" s="307"/>
      <c r="I16" s="307"/>
      <c r="J16" s="307"/>
      <c r="K16" s="307"/>
      <c r="L16" s="307"/>
      <c r="M16" s="307"/>
      <c r="N16" s="307"/>
      <c r="O16" s="307"/>
      <c r="P16" s="307"/>
      <c r="Q16" s="307"/>
      <c r="R16" s="307"/>
      <c r="S16" s="307"/>
      <c r="T16" s="4"/>
      <c r="U16" s="4"/>
      <c r="V16" s="4"/>
      <c r="W16" s="4"/>
      <c r="X16" s="4"/>
      <c r="Y16" s="4"/>
    </row>
    <row r="17" spans="1:28" s="3" customFormat="1" ht="45.75" customHeight="1" x14ac:dyDescent="0.2">
      <c r="A17" s="308" t="s">
        <v>400</v>
      </c>
      <c r="B17" s="308"/>
      <c r="C17" s="308"/>
      <c r="D17" s="308"/>
      <c r="E17" s="308"/>
      <c r="F17" s="308"/>
      <c r="G17" s="308"/>
      <c r="H17" s="308"/>
      <c r="I17" s="308"/>
      <c r="J17" s="308"/>
      <c r="K17" s="308"/>
      <c r="L17" s="308"/>
      <c r="M17" s="308"/>
      <c r="N17" s="308"/>
      <c r="O17" s="308"/>
      <c r="P17" s="308"/>
      <c r="Q17" s="308"/>
      <c r="R17" s="308"/>
      <c r="S17" s="308"/>
      <c r="T17" s="7"/>
      <c r="U17" s="7"/>
      <c r="V17" s="7"/>
      <c r="W17" s="7"/>
      <c r="X17" s="7"/>
      <c r="Y17" s="7"/>
      <c r="Z17" s="7"/>
      <c r="AA17" s="7"/>
      <c r="AB17" s="7"/>
    </row>
    <row r="18" spans="1:28" s="3" customFormat="1" ht="15" customHeight="1" x14ac:dyDescent="0.2">
      <c r="A18" s="309"/>
      <c r="B18" s="309"/>
      <c r="C18" s="309"/>
      <c r="D18" s="309"/>
      <c r="E18" s="309"/>
      <c r="F18" s="309"/>
      <c r="G18" s="309"/>
      <c r="H18" s="309"/>
      <c r="I18" s="309"/>
      <c r="J18" s="309"/>
      <c r="K18" s="309"/>
      <c r="L18" s="309"/>
      <c r="M18" s="309"/>
      <c r="N18" s="309"/>
      <c r="O18" s="309"/>
      <c r="P18" s="309"/>
      <c r="Q18" s="309"/>
      <c r="R18" s="309"/>
      <c r="S18" s="309"/>
      <c r="T18" s="4"/>
      <c r="U18" s="4"/>
      <c r="V18" s="4"/>
      <c r="W18" s="4"/>
      <c r="X18" s="4"/>
      <c r="Y18" s="4"/>
    </row>
    <row r="19" spans="1:28" s="3" customFormat="1" ht="54" customHeight="1" x14ac:dyDescent="0.2">
      <c r="A19" s="313" t="s">
        <v>4</v>
      </c>
      <c r="B19" s="313" t="s">
        <v>107</v>
      </c>
      <c r="C19" s="314" t="s">
        <v>319</v>
      </c>
      <c r="D19" s="313" t="s">
        <v>318</v>
      </c>
      <c r="E19" s="313" t="s">
        <v>106</v>
      </c>
      <c r="F19" s="313" t="s">
        <v>105</v>
      </c>
      <c r="G19" s="313" t="s">
        <v>314</v>
      </c>
      <c r="H19" s="313" t="s">
        <v>104</v>
      </c>
      <c r="I19" s="313" t="s">
        <v>103</v>
      </c>
      <c r="J19" s="313" t="s">
        <v>102</v>
      </c>
      <c r="K19" s="313" t="s">
        <v>101</v>
      </c>
      <c r="L19" s="313" t="s">
        <v>100</v>
      </c>
      <c r="M19" s="313" t="s">
        <v>99</v>
      </c>
      <c r="N19" s="313" t="s">
        <v>98</v>
      </c>
      <c r="O19" s="313" t="s">
        <v>97</v>
      </c>
      <c r="P19" s="313" t="s">
        <v>96</v>
      </c>
      <c r="Q19" s="313" t="s">
        <v>317</v>
      </c>
      <c r="R19" s="313"/>
      <c r="S19" s="316" t="s">
        <v>392</v>
      </c>
      <c r="T19" s="4"/>
      <c r="U19" s="4"/>
      <c r="V19" s="4"/>
      <c r="W19" s="4"/>
      <c r="X19" s="4"/>
      <c r="Y19" s="4"/>
    </row>
    <row r="20" spans="1:28" s="3" customFormat="1" ht="180.75" customHeight="1" x14ac:dyDescent="0.2">
      <c r="A20" s="313"/>
      <c r="B20" s="313"/>
      <c r="C20" s="315"/>
      <c r="D20" s="313"/>
      <c r="E20" s="313"/>
      <c r="F20" s="313"/>
      <c r="G20" s="313"/>
      <c r="H20" s="313"/>
      <c r="I20" s="313"/>
      <c r="J20" s="313"/>
      <c r="K20" s="313"/>
      <c r="L20" s="313"/>
      <c r="M20" s="313"/>
      <c r="N20" s="313"/>
      <c r="O20" s="313"/>
      <c r="P20" s="313"/>
      <c r="Q20" s="35" t="s">
        <v>315</v>
      </c>
      <c r="R20" s="36" t="s">
        <v>316</v>
      </c>
      <c r="S20" s="316"/>
      <c r="T20" s="28"/>
      <c r="U20" s="28"/>
      <c r="V20" s="28"/>
      <c r="W20" s="28"/>
      <c r="X20" s="28"/>
      <c r="Y20" s="28"/>
      <c r="Z20" s="27"/>
      <c r="AA20" s="27"/>
      <c r="AB20" s="27"/>
    </row>
    <row r="21" spans="1:28" s="3" customFormat="1" ht="18.75" x14ac:dyDescent="0.2">
      <c r="A21" s="35">
        <v>1</v>
      </c>
      <c r="B21" s="40">
        <v>2</v>
      </c>
      <c r="C21" s="35">
        <v>3</v>
      </c>
      <c r="D21" s="40">
        <v>4</v>
      </c>
      <c r="E21" s="35">
        <v>5</v>
      </c>
      <c r="F21" s="40">
        <v>6</v>
      </c>
      <c r="G21" s="119">
        <v>7</v>
      </c>
      <c r="H21" s="120">
        <v>8</v>
      </c>
      <c r="I21" s="119">
        <v>9</v>
      </c>
      <c r="J21" s="120">
        <v>10</v>
      </c>
      <c r="K21" s="119">
        <v>11</v>
      </c>
      <c r="L21" s="120">
        <v>12</v>
      </c>
      <c r="M21" s="119">
        <v>13</v>
      </c>
      <c r="N21" s="120">
        <v>14</v>
      </c>
      <c r="O21" s="119">
        <v>15</v>
      </c>
      <c r="P21" s="120">
        <v>16</v>
      </c>
      <c r="Q21" s="119">
        <v>17</v>
      </c>
      <c r="R21" s="120">
        <v>18</v>
      </c>
      <c r="S21" s="119">
        <v>19</v>
      </c>
      <c r="T21" s="28"/>
      <c r="U21" s="28"/>
      <c r="V21" s="28"/>
      <c r="W21" s="28"/>
      <c r="X21" s="28"/>
      <c r="Y21" s="28"/>
      <c r="Z21" s="27"/>
      <c r="AA21" s="27"/>
      <c r="AB21" s="27"/>
    </row>
    <row r="22" spans="1:28" s="3" customFormat="1" ht="32.25" customHeight="1" x14ac:dyDescent="0.2">
      <c r="A22" s="35"/>
      <c r="B22" s="40" t="s">
        <v>95</v>
      </c>
      <c r="C22" s="40"/>
      <c r="D22" s="40"/>
      <c r="E22" s="40" t="s">
        <v>94</v>
      </c>
      <c r="F22" s="40" t="s">
        <v>93</v>
      </c>
      <c r="G22" s="40" t="s">
        <v>393</v>
      </c>
      <c r="H22" s="40"/>
      <c r="I22" s="40"/>
      <c r="J22" s="40"/>
      <c r="K22" s="40"/>
      <c r="L22" s="40"/>
      <c r="M22" s="40"/>
      <c r="N22" s="40"/>
      <c r="O22" s="40"/>
      <c r="P22" s="40"/>
      <c r="Q22" s="33"/>
      <c r="R22" s="5"/>
      <c r="S22" s="118"/>
      <c r="T22" s="28"/>
      <c r="U22" s="28"/>
      <c r="V22" s="28"/>
      <c r="W22" s="28"/>
      <c r="X22" s="28"/>
      <c r="Y22" s="28"/>
      <c r="Z22" s="27"/>
      <c r="AA22" s="27"/>
      <c r="AB22" s="27"/>
    </row>
    <row r="23" spans="1:28" s="3" customFormat="1" ht="18.75" x14ac:dyDescent="0.2">
      <c r="A23" s="35"/>
      <c r="B23" s="40" t="s">
        <v>95</v>
      </c>
      <c r="C23" s="40"/>
      <c r="D23" s="40"/>
      <c r="E23" s="40" t="s">
        <v>94</v>
      </c>
      <c r="F23" s="40" t="s">
        <v>93</v>
      </c>
      <c r="G23" s="40" t="s">
        <v>92</v>
      </c>
      <c r="H23" s="30"/>
      <c r="I23" s="30"/>
      <c r="J23" s="30"/>
      <c r="K23" s="30"/>
      <c r="L23" s="30"/>
      <c r="M23" s="30"/>
      <c r="N23" s="30"/>
      <c r="O23" s="30"/>
      <c r="P23" s="30"/>
      <c r="Q23" s="30"/>
      <c r="R23" s="5"/>
      <c r="S23" s="118"/>
      <c r="T23" s="28"/>
      <c r="U23" s="28"/>
      <c r="V23" s="28"/>
      <c r="W23" s="28"/>
      <c r="X23" s="27"/>
      <c r="Y23" s="27"/>
      <c r="Z23" s="27"/>
      <c r="AA23" s="27"/>
      <c r="AB23" s="27"/>
    </row>
    <row r="24" spans="1:28" s="3" customFormat="1" ht="18.75" x14ac:dyDescent="0.2">
      <c r="A24" s="35"/>
      <c r="B24" s="40" t="s">
        <v>95</v>
      </c>
      <c r="C24" s="40"/>
      <c r="D24" s="40"/>
      <c r="E24" s="40" t="s">
        <v>94</v>
      </c>
      <c r="F24" s="40" t="s">
        <v>93</v>
      </c>
      <c r="G24" s="40" t="s">
        <v>88</v>
      </c>
      <c r="H24" s="30"/>
      <c r="I24" s="30"/>
      <c r="J24" s="30"/>
      <c r="K24" s="30"/>
      <c r="L24" s="30"/>
      <c r="M24" s="30"/>
      <c r="N24" s="30"/>
      <c r="O24" s="30"/>
      <c r="P24" s="30"/>
      <c r="Q24" s="30"/>
      <c r="R24" s="5"/>
      <c r="S24" s="118"/>
      <c r="T24" s="28"/>
      <c r="U24" s="28"/>
      <c r="V24" s="28"/>
      <c r="W24" s="28"/>
      <c r="X24" s="27"/>
      <c r="Y24" s="27"/>
      <c r="Z24" s="27"/>
      <c r="AA24" s="27"/>
      <c r="AB24" s="27"/>
    </row>
    <row r="25" spans="1:28" s="3" customFormat="1" ht="31.5" x14ac:dyDescent="0.2">
      <c r="A25" s="39"/>
      <c r="B25" s="40" t="s">
        <v>91</v>
      </c>
      <c r="C25" s="40"/>
      <c r="D25" s="40"/>
      <c r="E25" s="40" t="s">
        <v>90</v>
      </c>
      <c r="F25" s="40" t="s">
        <v>89</v>
      </c>
      <c r="G25" s="40" t="s">
        <v>394</v>
      </c>
      <c r="H25" s="30"/>
      <c r="I25" s="30"/>
      <c r="J25" s="30"/>
      <c r="K25" s="30"/>
      <c r="L25" s="30"/>
      <c r="M25" s="30"/>
      <c r="N25" s="30"/>
      <c r="O25" s="30"/>
      <c r="P25" s="30"/>
      <c r="Q25" s="30"/>
      <c r="R25" s="5"/>
      <c r="S25" s="118"/>
      <c r="T25" s="28"/>
      <c r="U25" s="28"/>
      <c r="V25" s="28"/>
      <c r="W25" s="28"/>
      <c r="X25" s="27"/>
      <c r="Y25" s="27"/>
      <c r="Z25" s="27"/>
      <c r="AA25" s="27"/>
      <c r="AB25" s="27"/>
    </row>
    <row r="26" spans="1:28" s="3" customFormat="1" ht="18.75" x14ac:dyDescent="0.2">
      <c r="A26" s="39"/>
      <c r="B26" s="40" t="s">
        <v>91</v>
      </c>
      <c r="C26" s="40"/>
      <c r="D26" s="40"/>
      <c r="E26" s="40" t="s">
        <v>90</v>
      </c>
      <c r="F26" s="40" t="s">
        <v>89</v>
      </c>
      <c r="G26" s="40" t="s">
        <v>92</v>
      </c>
      <c r="H26" s="30"/>
      <c r="I26" s="30"/>
      <c r="J26" s="30"/>
      <c r="K26" s="30"/>
      <c r="L26" s="30"/>
      <c r="M26" s="30"/>
      <c r="N26" s="30"/>
      <c r="O26" s="30"/>
      <c r="P26" s="30"/>
      <c r="Q26" s="30"/>
      <c r="R26" s="5"/>
      <c r="S26" s="118"/>
      <c r="T26" s="28"/>
      <c r="U26" s="28"/>
      <c r="V26" s="28"/>
      <c r="W26" s="28"/>
      <c r="X26" s="27"/>
      <c r="Y26" s="27"/>
      <c r="Z26" s="27"/>
      <c r="AA26" s="27"/>
      <c r="AB26" s="27"/>
    </row>
    <row r="27" spans="1:28" s="3" customFormat="1" ht="18.75" x14ac:dyDescent="0.2">
      <c r="A27" s="39"/>
      <c r="B27" s="40" t="s">
        <v>91</v>
      </c>
      <c r="C27" s="40"/>
      <c r="D27" s="40"/>
      <c r="E27" s="40" t="s">
        <v>90</v>
      </c>
      <c r="F27" s="40" t="s">
        <v>89</v>
      </c>
      <c r="G27" s="40" t="s">
        <v>88</v>
      </c>
      <c r="H27" s="30"/>
      <c r="I27" s="30"/>
      <c r="J27" s="30"/>
      <c r="K27" s="30"/>
      <c r="L27" s="30"/>
      <c r="M27" s="30"/>
      <c r="N27" s="30"/>
      <c r="O27" s="30"/>
      <c r="P27" s="30"/>
      <c r="Q27" s="30"/>
      <c r="R27" s="5"/>
      <c r="S27" s="118"/>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8"/>
      <c r="T28" s="28"/>
      <c r="U28" s="28"/>
      <c r="V28" s="28"/>
      <c r="W28" s="28"/>
      <c r="X28" s="27"/>
      <c r="Y28" s="27"/>
      <c r="Z28" s="27"/>
      <c r="AA28" s="27"/>
      <c r="AB28" s="27"/>
    </row>
    <row r="29" spans="1:28" ht="20.25" customHeight="1" x14ac:dyDescent="0.25">
      <c r="A29" s="89"/>
      <c r="B29" s="40" t="s">
        <v>312</v>
      </c>
      <c r="C29" s="40"/>
      <c r="D29" s="40"/>
      <c r="E29" s="89" t="s">
        <v>313</v>
      </c>
      <c r="F29" s="89" t="s">
        <v>313</v>
      </c>
      <c r="G29" s="89" t="s">
        <v>313</v>
      </c>
      <c r="H29" s="89"/>
      <c r="I29" s="89"/>
      <c r="J29" s="89"/>
      <c r="K29" s="89"/>
      <c r="L29" s="89"/>
      <c r="M29" s="89"/>
      <c r="N29" s="89"/>
      <c r="O29" s="89"/>
      <c r="P29" s="89"/>
      <c r="Q29" s="9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56" customWidth="1"/>
    <col min="2" max="2" width="28.42578125" style="156" customWidth="1"/>
    <col min="3" max="3" width="27" style="156" customWidth="1"/>
    <col min="4" max="4" width="23" style="156" customWidth="1"/>
    <col min="5" max="6" width="28.5703125" style="156" customWidth="1"/>
    <col min="7" max="8" width="8.7109375" style="156" customWidth="1"/>
    <col min="9" max="9" width="7.28515625" style="156" customWidth="1"/>
    <col min="10" max="10" width="9.28515625" style="156" customWidth="1"/>
    <col min="11" max="11" width="10.28515625" style="156" customWidth="1"/>
    <col min="12" max="15" width="8.7109375" style="156" customWidth="1"/>
    <col min="16" max="16" width="19.42578125" style="156" customWidth="1"/>
    <col min="17" max="17" width="21.7109375" style="156" customWidth="1"/>
    <col min="18" max="18" width="22" style="156" customWidth="1"/>
    <col min="19" max="19" width="19.7109375" style="156" customWidth="1"/>
    <col min="20" max="20" width="18.42578125" style="156" customWidth="1"/>
    <col min="21" max="237" width="10.7109375" style="156"/>
    <col min="238" max="242" width="15.7109375" style="156" customWidth="1"/>
    <col min="243" max="246" width="12.7109375" style="156" customWidth="1"/>
    <col min="247" max="250" width="15.7109375" style="156" customWidth="1"/>
    <col min="251" max="251" width="22.85546875" style="156" customWidth="1"/>
    <col min="252" max="252" width="20.7109375" style="156" customWidth="1"/>
    <col min="253" max="253" width="16.7109375" style="156" customWidth="1"/>
    <col min="254" max="493" width="10.7109375" style="156"/>
    <col min="494" max="498" width="15.7109375" style="156" customWidth="1"/>
    <col min="499" max="502" width="12.7109375" style="156" customWidth="1"/>
    <col min="503" max="506" width="15.7109375" style="156" customWidth="1"/>
    <col min="507" max="507" width="22.85546875" style="156" customWidth="1"/>
    <col min="508" max="508" width="20.7109375" style="156" customWidth="1"/>
    <col min="509" max="509" width="16.7109375" style="156" customWidth="1"/>
    <col min="510" max="749" width="10.7109375" style="156"/>
    <col min="750" max="754" width="15.7109375" style="156" customWidth="1"/>
    <col min="755" max="758" width="12.7109375" style="156" customWidth="1"/>
    <col min="759" max="762" width="15.7109375" style="156" customWidth="1"/>
    <col min="763" max="763" width="22.85546875" style="156" customWidth="1"/>
    <col min="764" max="764" width="20.7109375" style="156" customWidth="1"/>
    <col min="765" max="765" width="16.7109375" style="156" customWidth="1"/>
    <col min="766" max="1005" width="10.7109375" style="156"/>
    <col min="1006" max="1010" width="15.7109375" style="156" customWidth="1"/>
    <col min="1011" max="1014" width="12.7109375" style="156" customWidth="1"/>
    <col min="1015" max="1018" width="15.7109375" style="156" customWidth="1"/>
    <col min="1019" max="1019" width="22.85546875" style="156" customWidth="1"/>
    <col min="1020" max="1020" width="20.7109375" style="156" customWidth="1"/>
    <col min="1021" max="1021" width="16.7109375" style="156" customWidth="1"/>
    <col min="1022" max="1261" width="10.7109375" style="156"/>
    <col min="1262" max="1266" width="15.7109375" style="156" customWidth="1"/>
    <col min="1267" max="1270" width="12.7109375" style="156" customWidth="1"/>
    <col min="1271" max="1274" width="15.7109375" style="156" customWidth="1"/>
    <col min="1275" max="1275" width="22.85546875" style="156" customWidth="1"/>
    <col min="1276" max="1276" width="20.7109375" style="156" customWidth="1"/>
    <col min="1277" max="1277" width="16.7109375" style="156" customWidth="1"/>
    <col min="1278" max="1517" width="10.7109375" style="156"/>
    <col min="1518" max="1522" width="15.7109375" style="156" customWidth="1"/>
    <col min="1523" max="1526" width="12.7109375" style="156" customWidth="1"/>
    <col min="1527" max="1530" width="15.7109375" style="156" customWidth="1"/>
    <col min="1531" max="1531" width="22.85546875" style="156" customWidth="1"/>
    <col min="1532" max="1532" width="20.7109375" style="156" customWidth="1"/>
    <col min="1533" max="1533" width="16.7109375" style="156" customWidth="1"/>
    <col min="1534" max="1773" width="10.7109375" style="156"/>
    <col min="1774" max="1778" width="15.7109375" style="156" customWidth="1"/>
    <col min="1779" max="1782" width="12.7109375" style="156" customWidth="1"/>
    <col min="1783" max="1786" width="15.7109375" style="156" customWidth="1"/>
    <col min="1787" max="1787" width="22.85546875" style="156" customWidth="1"/>
    <col min="1788" max="1788" width="20.7109375" style="156" customWidth="1"/>
    <col min="1789" max="1789" width="16.7109375" style="156" customWidth="1"/>
    <col min="1790" max="2029" width="10.7109375" style="156"/>
    <col min="2030" max="2034" width="15.7109375" style="156" customWidth="1"/>
    <col min="2035" max="2038" width="12.7109375" style="156" customWidth="1"/>
    <col min="2039" max="2042" width="15.7109375" style="156" customWidth="1"/>
    <col min="2043" max="2043" width="22.85546875" style="156" customWidth="1"/>
    <col min="2044" max="2044" width="20.7109375" style="156" customWidth="1"/>
    <col min="2045" max="2045" width="16.7109375" style="156" customWidth="1"/>
    <col min="2046" max="2285" width="10.7109375" style="156"/>
    <col min="2286" max="2290" width="15.7109375" style="156" customWidth="1"/>
    <col min="2291" max="2294" width="12.7109375" style="156" customWidth="1"/>
    <col min="2295" max="2298" width="15.7109375" style="156" customWidth="1"/>
    <col min="2299" max="2299" width="22.85546875" style="156" customWidth="1"/>
    <col min="2300" max="2300" width="20.7109375" style="156" customWidth="1"/>
    <col min="2301" max="2301" width="16.7109375" style="156" customWidth="1"/>
    <col min="2302" max="2541" width="10.7109375" style="156"/>
    <col min="2542" max="2546" width="15.7109375" style="156" customWidth="1"/>
    <col min="2547" max="2550" width="12.7109375" style="156" customWidth="1"/>
    <col min="2551" max="2554" width="15.7109375" style="156" customWidth="1"/>
    <col min="2555" max="2555" width="22.85546875" style="156" customWidth="1"/>
    <col min="2556" max="2556" width="20.7109375" style="156" customWidth="1"/>
    <col min="2557" max="2557" width="16.7109375" style="156" customWidth="1"/>
    <col min="2558" max="2797" width="10.7109375" style="156"/>
    <col min="2798" max="2802" width="15.7109375" style="156" customWidth="1"/>
    <col min="2803" max="2806" width="12.7109375" style="156" customWidth="1"/>
    <col min="2807" max="2810" width="15.7109375" style="156" customWidth="1"/>
    <col min="2811" max="2811" width="22.85546875" style="156" customWidth="1"/>
    <col min="2812" max="2812" width="20.7109375" style="156" customWidth="1"/>
    <col min="2813" max="2813" width="16.7109375" style="156" customWidth="1"/>
    <col min="2814" max="3053" width="10.7109375" style="156"/>
    <col min="3054" max="3058" width="15.7109375" style="156" customWidth="1"/>
    <col min="3059" max="3062" width="12.7109375" style="156" customWidth="1"/>
    <col min="3063" max="3066" width="15.7109375" style="156" customWidth="1"/>
    <col min="3067" max="3067" width="22.85546875" style="156" customWidth="1"/>
    <col min="3068" max="3068" width="20.7109375" style="156" customWidth="1"/>
    <col min="3069" max="3069" width="16.7109375" style="156" customWidth="1"/>
    <col min="3070" max="3309" width="10.7109375" style="156"/>
    <col min="3310" max="3314" width="15.7109375" style="156" customWidth="1"/>
    <col min="3315" max="3318" width="12.7109375" style="156" customWidth="1"/>
    <col min="3319" max="3322" width="15.7109375" style="156" customWidth="1"/>
    <col min="3323" max="3323" width="22.85546875" style="156" customWidth="1"/>
    <col min="3324" max="3324" width="20.7109375" style="156" customWidth="1"/>
    <col min="3325" max="3325" width="16.7109375" style="156" customWidth="1"/>
    <col min="3326" max="3565" width="10.7109375" style="156"/>
    <col min="3566" max="3570" width="15.7109375" style="156" customWidth="1"/>
    <col min="3571" max="3574" width="12.7109375" style="156" customWidth="1"/>
    <col min="3575" max="3578" width="15.7109375" style="156" customWidth="1"/>
    <col min="3579" max="3579" width="22.85546875" style="156" customWidth="1"/>
    <col min="3580" max="3580" width="20.7109375" style="156" customWidth="1"/>
    <col min="3581" max="3581" width="16.7109375" style="156" customWidth="1"/>
    <col min="3582" max="3821" width="10.7109375" style="156"/>
    <col min="3822" max="3826" width="15.7109375" style="156" customWidth="1"/>
    <col min="3827" max="3830" width="12.7109375" style="156" customWidth="1"/>
    <col min="3831" max="3834" width="15.7109375" style="156" customWidth="1"/>
    <col min="3835" max="3835" width="22.85546875" style="156" customWidth="1"/>
    <col min="3836" max="3836" width="20.7109375" style="156" customWidth="1"/>
    <col min="3837" max="3837" width="16.7109375" style="156" customWidth="1"/>
    <col min="3838" max="4077" width="10.7109375" style="156"/>
    <col min="4078" max="4082" width="15.7109375" style="156" customWidth="1"/>
    <col min="4083" max="4086" width="12.7109375" style="156" customWidth="1"/>
    <col min="4087" max="4090" width="15.7109375" style="156" customWidth="1"/>
    <col min="4091" max="4091" width="22.85546875" style="156" customWidth="1"/>
    <col min="4092" max="4092" width="20.7109375" style="156" customWidth="1"/>
    <col min="4093" max="4093" width="16.7109375" style="156" customWidth="1"/>
    <col min="4094" max="4333" width="10.7109375" style="156"/>
    <col min="4334" max="4338" width="15.7109375" style="156" customWidth="1"/>
    <col min="4339" max="4342" width="12.7109375" style="156" customWidth="1"/>
    <col min="4343" max="4346" width="15.7109375" style="156" customWidth="1"/>
    <col min="4347" max="4347" width="22.85546875" style="156" customWidth="1"/>
    <col min="4348" max="4348" width="20.7109375" style="156" customWidth="1"/>
    <col min="4349" max="4349" width="16.7109375" style="156" customWidth="1"/>
    <col min="4350" max="4589" width="10.7109375" style="156"/>
    <col min="4590" max="4594" width="15.7109375" style="156" customWidth="1"/>
    <col min="4595" max="4598" width="12.7109375" style="156" customWidth="1"/>
    <col min="4599" max="4602" width="15.7109375" style="156" customWidth="1"/>
    <col min="4603" max="4603" width="22.85546875" style="156" customWidth="1"/>
    <col min="4604" max="4604" width="20.7109375" style="156" customWidth="1"/>
    <col min="4605" max="4605" width="16.7109375" style="156" customWidth="1"/>
    <col min="4606" max="4845" width="10.7109375" style="156"/>
    <col min="4846" max="4850" width="15.7109375" style="156" customWidth="1"/>
    <col min="4851" max="4854" width="12.7109375" style="156" customWidth="1"/>
    <col min="4855" max="4858" width="15.7109375" style="156" customWidth="1"/>
    <col min="4859" max="4859" width="22.85546875" style="156" customWidth="1"/>
    <col min="4860" max="4860" width="20.7109375" style="156" customWidth="1"/>
    <col min="4861" max="4861" width="16.7109375" style="156" customWidth="1"/>
    <col min="4862" max="5101" width="10.7109375" style="156"/>
    <col min="5102" max="5106" width="15.7109375" style="156" customWidth="1"/>
    <col min="5107" max="5110" width="12.7109375" style="156" customWidth="1"/>
    <col min="5111" max="5114" width="15.7109375" style="156" customWidth="1"/>
    <col min="5115" max="5115" width="22.85546875" style="156" customWidth="1"/>
    <col min="5116" max="5116" width="20.7109375" style="156" customWidth="1"/>
    <col min="5117" max="5117" width="16.7109375" style="156" customWidth="1"/>
    <col min="5118" max="5357" width="10.7109375" style="156"/>
    <col min="5358" max="5362" width="15.7109375" style="156" customWidth="1"/>
    <col min="5363" max="5366" width="12.7109375" style="156" customWidth="1"/>
    <col min="5367" max="5370" width="15.7109375" style="156" customWidth="1"/>
    <col min="5371" max="5371" width="22.85546875" style="156" customWidth="1"/>
    <col min="5372" max="5372" width="20.7109375" style="156" customWidth="1"/>
    <col min="5373" max="5373" width="16.7109375" style="156" customWidth="1"/>
    <col min="5374" max="5613" width="10.7109375" style="156"/>
    <col min="5614" max="5618" width="15.7109375" style="156" customWidth="1"/>
    <col min="5619" max="5622" width="12.7109375" style="156" customWidth="1"/>
    <col min="5623" max="5626" width="15.7109375" style="156" customWidth="1"/>
    <col min="5627" max="5627" width="22.85546875" style="156" customWidth="1"/>
    <col min="5628" max="5628" width="20.7109375" style="156" customWidth="1"/>
    <col min="5629" max="5629" width="16.7109375" style="156" customWidth="1"/>
    <col min="5630" max="5869" width="10.7109375" style="156"/>
    <col min="5870" max="5874" width="15.7109375" style="156" customWidth="1"/>
    <col min="5875" max="5878" width="12.7109375" style="156" customWidth="1"/>
    <col min="5879" max="5882" width="15.7109375" style="156" customWidth="1"/>
    <col min="5883" max="5883" width="22.85546875" style="156" customWidth="1"/>
    <col min="5884" max="5884" width="20.7109375" style="156" customWidth="1"/>
    <col min="5885" max="5885" width="16.7109375" style="156" customWidth="1"/>
    <col min="5886" max="6125" width="10.7109375" style="156"/>
    <col min="6126" max="6130" width="15.7109375" style="156" customWidth="1"/>
    <col min="6131" max="6134" width="12.7109375" style="156" customWidth="1"/>
    <col min="6135" max="6138" width="15.7109375" style="156" customWidth="1"/>
    <col min="6139" max="6139" width="22.85546875" style="156" customWidth="1"/>
    <col min="6140" max="6140" width="20.7109375" style="156" customWidth="1"/>
    <col min="6141" max="6141" width="16.7109375" style="156" customWidth="1"/>
    <col min="6142" max="6381" width="10.7109375" style="156"/>
    <col min="6382" max="6386" width="15.7109375" style="156" customWidth="1"/>
    <col min="6387" max="6390" width="12.7109375" style="156" customWidth="1"/>
    <col min="6391" max="6394" width="15.7109375" style="156" customWidth="1"/>
    <col min="6395" max="6395" width="22.85546875" style="156" customWidth="1"/>
    <col min="6396" max="6396" width="20.7109375" style="156" customWidth="1"/>
    <col min="6397" max="6397" width="16.7109375" style="156" customWidth="1"/>
    <col min="6398" max="6637" width="10.7109375" style="156"/>
    <col min="6638" max="6642" width="15.7109375" style="156" customWidth="1"/>
    <col min="6643" max="6646" width="12.7109375" style="156" customWidth="1"/>
    <col min="6647" max="6650" width="15.7109375" style="156" customWidth="1"/>
    <col min="6651" max="6651" width="22.85546875" style="156" customWidth="1"/>
    <col min="6652" max="6652" width="20.7109375" style="156" customWidth="1"/>
    <col min="6653" max="6653" width="16.7109375" style="156" customWidth="1"/>
    <col min="6654" max="6893" width="10.7109375" style="156"/>
    <col min="6894" max="6898" width="15.7109375" style="156" customWidth="1"/>
    <col min="6899" max="6902" width="12.7109375" style="156" customWidth="1"/>
    <col min="6903" max="6906" width="15.7109375" style="156" customWidth="1"/>
    <col min="6907" max="6907" width="22.85546875" style="156" customWidth="1"/>
    <col min="6908" max="6908" width="20.7109375" style="156" customWidth="1"/>
    <col min="6909" max="6909" width="16.7109375" style="156" customWidth="1"/>
    <col min="6910" max="7149" width="10.7109375" style="156"/>
    <col min="7150" max="7154" width="15.7109375" style="156" customWidth="1"/>
    <col min="7155" max="7158" width="12.7109375" style="156" customWidth="1"/>
    <col min="7159" max="7162" width="15.7109375" style="156" customWidth="1"/>
    <col min="7163" max="7163" width="22.85546875" style="156" customWidth="1"/>
    <col min="7164" max="7164" width="20.7109375" style="156" customWidth="1"/>
    <col min="7165" max="7165" width="16.7109375" style="156" customWidth="1"/>
    <col min="7166" max="7405" width="10.7109375" style="156"/>
    <col min="7406" max="7410" width="15.7109375" style="156" customWidth="1"/>
    <col min="7411" max="7414" width="12.7109375" style="156" customWidth="1"/>
    <col min="7415" max="7418" width="15.7109375" style="156" customWidth="1"/>
    <col min="7419" max="7419" width="22.85546875" style="156" customWidth="1"/>
    <col min="7420" max="7420" width="20.7109375" style="156" customWidth="1"/>
    <col min="7421" max="7421" width="16.7109375" style="156" customWidth="1"/>
    <col min="7422" max="7661" width="10.7109375" style="156"/>
    <col min="7662" max="7666" width="15.7109375" style="156" customWidth="1"/>
    <col min="7667" max="7670" width="12.7109375" style="156" customWidth="1"/>
    <col min="7671" max="7674" width="15.7109375" style="156" customWidth="1"/>
    <col min="7675" max="7675" width="22.85546875" style="156" customWidth="1"/>
    <col min="7676" max="7676" width="20.7109375" style="156" customWidth="1"/>
    <col min="7677" max="7677" width="16.7109375" style="156" customWidth="1"/>
    <col min="7678" max="7917" width="10.7109375" style="156"/>
    <col min="7918" max="7922" width="15.7109375" style="156" customWidth="1"/>
    <col min="7923" max="7926" width="12.7109375" style="156" customWidth="1"/>
    <col min="7927" max="7930" width="15.7109375" style="156" customWidth="1"/>
    <col min="7931" max="7931" width="22.85546875" style="156" customWidth="1"/>
    <col min="7932" max="7932" width="20.7109375" style="156" customWidth="1"/>
    <col min="7933" max="7933" width="16.7109375" style="156" customWidth="1"/>
    <col min="7934" max="8173" width="10.7109375" style="156"/>
    <col min="8174" max="8178" width="15.7109375" style="156" customWidth="1"/>
    <col min="8179" max="8182" width="12.7109375" style="156" customWidth="1"/>
    <col min="8183" max="8186" width="15.7109375" style="156" customWidth="1"/>
    <col min="8187" max="8187" width="22.85546875" style="156" customWidth="1"/>
    <col min="8188" max="8188" width="20.7109375" style="156" customWidth="1"/>
    <col min="8189" max="8189" width="16.7109375" style="156" customWidth="1"/>
    <col min="8190" max="8429" width="10.7109375" style="156"/>
    <col min="8430" max="8434" width="15.7109375" style="156" customWidth="1"/>
    <col min="8435" max="8438" width="12.7109375" style="156" customWidth="1"/>
    <col min="8439" max="8442" width="15.7109375" style="156" customWidth="1"/>
    <col min="8443" max="8443" width="22.85546875" style="156" customWidth="1"/>
    <col min="8444" max="8444" width="20.7109375" style="156" customWidth="1"/>
    <col min="8445" max="8445" width="16.7109375" style="156" customWidth="1"/>
    <col min="8446" max="8685" width="10.7109375" style="156"/>
    <col min="8686" max="8690" width="15.7109375" style="156" customWidth="1"/>
    <col min="8691" max="8694" width="12.7109375" style="156" customWidth="1"/>
    <col min="8695" max="8698" width="15.7109375" style="156" customWidth="1"/>
    <col min="8699" max="8699" width="22.85546875" style="156" customWidth="1"/>
    <col min="8700" max="8700" width="20.7109375" style="156" customWidth="1"/>
    <col min="8701" max="8701" width="16.7109375" style="156" customWidth="1"/>
    <col min="8702" max="8941" width="10.7109375" style="156"/>
    <col min="8942" max="8946" width="15.7109375" style="156" customWidth="1"/>
    <col min="8947" max="8950" width="12.7109375" style="156" customWidth="1"/>
    <col min="8951" max="8954" width="15.7109375" style="156" customWidth="1"/>
    <col min="8955" max="8955" width="22.85546875" style="156" customWidth="1"/>
    <col min="8956" max="8956" width="20.7109375" style="156" customWidth="1"/>
    <col min="8957" max="8957" width="16.7109375" style="156" customWidth="1"/>
    <col min="8958" max="9197" width="10.7109375" style="156"/>
    <col min="9198" max="9202" width="15.7109375" style="156" customWidth="1"/>
    <col min="9203" max="9206" width="12.7109375" style="156" customWidth="1"/>
    <col min="9207" max="9210" width="15.7109375" style="156" customWidth="1"/>
    <col min="9211" max="9211" width="22.85546875" style="156" customWidth="1"/>
    <col min="9212" max="9212" width="20.7109375" style="156" customWidth="1"/>
    <col min="9213" max="9213" width="16.7109375" style="156" customWidth="1"/>
    <col min="9214" max="9453" width="10.7109375" style="156"/>
    <col min="9454" max="9458" width="15.7109375" style="156" customWidth="1"/>
    <col min="9459" max="9462" width="12.7109375" style="156" customWidth="1"/>
    <col min="9463" max="9466" width="15.7109375" style="156" customWidth="1"/>
    <col min="9467" max="9467" width="22.85546875" style="156" customWidth="1"/>
    <col min="9468" max="9468" width="20.7109375" style="156" customWidth="1"/>
    <col min="9469" max="9469" width="16.7109375" style="156" customWidth="1"/>
    <col min="9470" max="9709" width="10.7109375" style="156"/>
    <col min="9710" max="9714" width="15.7109375" style="156" customWidth="1"/>
    <col min="9715" max="9718" width="12.7109375" style="156" customWidth="1"/>
    <col min="9719" max="9722" width="15.7109375" style="156" customWidth="1"/>
    <col min="9723" max="9723" width="22.85546875" style="156" customWidth="1"/>
    <col min="9724" max="9724" width="20.7109375" style="156" customWidth="1"/>
    <col min="9725" max="9725" width="16.7109375" style="156" customWidth="1"/>
    <col min="9726" max="9965" width="10.7109375" style="156"/>
    <col min="9966" max="9970" width="15.7109375" style="156" customWidth="1"/>
    <col min="9971" max="9974" width="12.7109375" style="156" customWidth="1"/>
    <col min="9975" max="9978" width="15.7109375" style="156" customWidth="1"/>
    <col min="9979" max="9979" width="22.85546875" style="156" customWidth="1"/>
    <col min="9980" max="9980" width="20.7109375" style="156" customWidth="1"/>
    <col min="9981" max="9981" width="16.7109375" style="156" customWidth="1"/>
    <col min="9982" max="10221" width="10.7109375" style="156"/>
    <col min="10222" max="10226" width="15.7109375" style="156" customWidth="1"/>
    <col min="10227" max="10230" width="12.7109375" style="156" customWidth="1"/>
    <col min="10231" max="10234" width="15.7109375" style="156" customWidth="1"/>
    <col min="10235" max="10235" width="22.85546875" style="156" customWidth="1"/>
    <col min="10236" max="10236" width="20.7109375" style="156" customWidth="1"/>
    <col min="10237" max="10237" width="16.7109375" style="156" customWidth="1"/>
    <col min="10238" max="10477" width="10.7109375" style="156"/>
    <col min="10478" max="10482" width="15.7109375" style="156" customWidth="1"/>
    <col min="10483" max="10486" width="12.7109375" style="156" customWidth="1"/>
    <col min="10487" max="10490" width="15.7109375" style="156" customWidth="1"/>
    <col min="10491" max="10491" width="22.85546875" style="156" customWidth="1"/>
    <col min="10492" max="10492" width="20.7109375" style="156" customWidth="1"/>
    <col min="10493" max="10493" width="16.7109375" style="156" customWidth="1"/>
    <col min="10494" max="10733" width="10.7109375" style="156"/>
    <col min="10734" max="10738" width="15.7109375" style="156" customWidth="1"/>
    <col min="10739" max="10742" width="12.7109375" style="156" customWidth="1"/>
    <col min="10743" max="10746" width="15.7109375" style="156" customWidth="1"/>
    <col min="10747" max="10747" width="22.85546875" style="156" customWidth="1"/>
    <col min="10748" max="10748" width="20.7109375" style="156" customWidth="1"/>
    <col min="10749" max="10749" width="16.7109375" style="156" customWidth="1"/>
    <col min="10750" max="10989" width="10.7109375" style="156"/>
    <col min="10990" max="10994" width="15.7109375" style="156" customWidth="1"/>
    <col min="10995" max="10998" width="12.7109375" style="156" customWidth="1"/>
    <col min="10999" max="11002" width="15.7109375" style="156" customWidth="1"/>
    <col min="11003" max="11003" width="22.85546875" style="156" customWidth="1"/>
    <col min="11004" max="11004" width="20.7109375" style="156" customWidth="1"/>
    <col min="11005" max="11005" width="16.7109375" style="156" customWidth="1"/>
    <col min="11006" max="11245" width="10.7109375" style="156"/>
    <col min="11246" max="11250" width="15.7109375" style="156" customWidth="1"/>
    <col min="11251" max="11254" width="12.7109375" style="156" customWidth="1"/>
    <col min="11255" max="11258" width="15.7109375" style="156" customWidth="1"/>
    <col min="11259" max="11259" width="22.85546875" style="156" customWidth="1"/>
    <col min="11260" max="11260" width="20.7109375" style="156" customWidth="1"/>
    <col min="11261" max="11261" width="16.7109375" style="156" customWidth="1"/>
    <col min="11262" max="11501" width="10.7109375" style="156"/>
    <col min="11502" max="11506" width="15.7109375" style="156" customWidth="1"/>
    <col min="11507" max="11510" width="12.7109375" style="156" customWidth="1"/>
    <col min="11511" max="11514" width="15.7109375" style="156" customWidth="1"/>
    <col min="11515" max="11515" width="22.85546875" style="156" customWidth="1"/>
    <col min="11516" max="11516" width="20.7109375" style="156" customWidth="1"/>
    <col min="11517" max="11517" width="16.7109375" style="156" customWidth="1"/>
    <col min="11518" max="11757" width="10.7109375" style="156"/>
    <col min="11758" max="11762" width="15.7109375" style="156" customWidth="1"/>
    <col min="11763" max="11766" width="12.7109375" style="156" customWidth="1"/>
    <col min="11767" max="11770" width="15.7109375" style="156" customWidth="1"/>
    <col min="11771" max="11771" width="22.85546875" style="156" customWidth="1"/>
    <col min="11772" max="11772" width="20.7109375" style="156" customWidth="1"/>
    <col min="11773" max="11773" width="16.7109375" style="156" customWidth="1"/>
    <col min="11774" max="12013" width="10.7109375" style="156"/>
    <col min="12014" max="12018" width="15.7109375" style="156" customWidth="1"/>
    <col min="12019" max="12022" width="12.7109375" style="156" customWidth="1"/>
    <col min="12023" max="12026" width="15.7109375" style="156" customWidth="1"/>
    <col min="12027" max="12027" width="22.85546875" style="156" customWidth="1"/>
    <col min="12028" max="12028" width="20.7109375" style="156" customWidth="1"/>
    <col min="12029" max="12029" width="16.7109375" style="156" customWidth="1"/>
    <col min="12030" max="12269" width="10.7109375" style="156"/>
    <col min="12270" max="12274" width="15.7109375" style="156" customWidth="1"/>
    <col min="12275" max="12278" width="12.7109375" style="156" customWidth="1"/>
    <col min="12279" max="12282" width="15.7109375" style="156" customWidth="1"/>
    <col min="12283" max="12283" width="22.85546875" style="156" customWidth="1"/>
    <col min="12284" max="12284" width="20.7109375" style="156" customWidth="1"/>
    <col min="12285" max="12285" width="16.7109375" style="156" customWidth="1"/>
    <col min="12286" max="12525" width="10.7109375" style="156"/>
    <col min="12526" max="12530" width="15.7109375" style="156" customWidth="1"/>
    <col min="12531" max="12534" width="12.7109375" style="156" customWidth="1"/>
    <col min="12535" max="12538" width="15.7109375" style="156" customWidth="1"/>
    <col min="12539" max="12539" width="22.85546875" style="156" customWidth="1"/>
    <col min="12540" max="12540" width="20.7109375" style="156" customWidth="1"/>
    <col min="12541" max="12541" width="16.7109375" style="156" customWidth="1"/>
    <col min="12542" max="12781" width="10.7109375" style="156"/>
    <col min="12782" max="12786" width="15.7109375" style="156" customWidth="1"/>
    <col min="12787" max="12790" width="12.7109375" style="156" customWidth="1"/>
    <col min="12791" max="12794" width="15.7109375" style="156" customWidth="1"/>
    <col min="12795" max="12795" width="22.85546875" style="156" customWidth="1"/>
    <col min="12796" max="12796" width="20.7109375" style="156" customWidth="1"/>
    <col min="12797" max="12797" width="16.7109375" style="156" customWidth="1"/>
    <col min="12798" max="13037" width="10.7109375" style="156"/>
    <col min="13038" max="13042" width="15.7109375" style="156" customWidth="1"/>
    <col min="13043" max="13046" width="12.7109375" style="156" customWidth="1"/>
    <col min="13047" max="13050" width="15.7109375" style="156" customWidth="1"/>
    <col min="13051" max="13051" width="22.85546875" style="156" customWidth="1"/>
    <col min="13052" max="13052" width="20.7109375" style="156" customWidth="1"/>
    <col min="13053" max="13053" width="16.7109375" style="156" customWidth="1"/>
    <col min="13054" max="13293" width="10.7109375" style="156"/>
    <col min="13294" max="13298" width="15.7109375" style="156" customWidth="1"/>
    <col min="13299" max="13302" width="12.7109375" style="156" customWidth="1"/>
    <col min="13303" max="13306" width="15.7109375" style="156" customWidth="1"/>
    <col min="13307" max="13307" width="22.85546875" style="156" customWidth="1"/>
    <col min="13308" max="13308" width="20.7109375" style="156" customWidth="1"/>
    <col min="13309" max="13309" width="16.7109375" style="156" customWidth="1"/>
    <col min="13310" max="13549" width="10.7109375" style="156"/>
    <col min="13550" max="13554" width="15.7109375" style="156" customWidth="1"/>
    <col min="13555" max="13558" width="12.7109375" style="156" customWidth="1"/>
    <col min="13559" max="13562" width="15.7109375" style="156" customWidth="1"/>
    <col min="13563" max="13563" width="22.85546875" style="156" customWidth="1"/>
    <col min="13564" max="13564" width="20.7109375" style="156" customWidth="1"/>
    <col min="13565" max="13565" width="16.7109375" style="156" customWidth="1"/>
    <col min="13566" max="13805" width="10.7109375" style="156"/>
    <col min="13806" max="13810" width="15.7109375" style="156" customWidth="1"/>
    <col min="13811" max="13814" width="12.7109375" style="156" customWidth="1"/>
    <col min="13815" max="13818" width="15.7109375" style="156" customWidth="1"/>
    <col min="13819" max="13819" width="22.85546875" style="156" customWidth="1"/>
    <col min="13820" max="13820" width="20.7109375" style="156" customWidth="1"/>
    <col min="13821" max="13821" width="16.7109375" style="156" customWidth="1"/>
    <col min="13822" max="14061" width="10.7109375" style="156"/>
    <col min="14062" max="14066" width="15.7109375" style="156" customWidth="1"/>
    <col min="14067" max="14070" width="12.7109375" style="156" customWidth="1"/>
    <col min="14071" max="14074" width="15.7109375" style="156" customWidth="1"/>
    <col min="14075" max="14075" width="22.85546875" style="156" customWidth="1"/>
    <col min="14076" max="14076" width="20.7109375" style="156" customWidth="1"/>
    <col min="14077" max="14077" width="16.7109375" style="156" customWidth="1"/>
    <col min="14078" max="14317" width="10.7109375" style="156"/>
    <col min="14318" max="14322" width="15.7109375" style="156" customWidth="1"/>
    <col min="14323" max="14326" width="12.7109375" style="156" customWidth="1"/>
    <col min="14327" max="14330" width="15.7109375" style="156" customWidth="1"/>
    <col min="14331" max="14331" width="22.85546875" style="156" customWidth="1"/>
    <col min="14332" max="14332" width="20.7109375" style="156" customWidth="1"/>
    <col min="14333" max="14333" width="16.7109375" style="156" customWidth="1"/>
    <col min="14334" max="14573" width="10.7109375" style="156"/>
    <col min="14574" max="14578" width="15.7109375" style="156" customWidth="1"/>
    <col min="14579" max="14582" width="12.7109375" style="156" customWidth="1"/>
    <col min="14583" max="14586" width="15.7109375" style="156" customWidth="1"/>
    <col min="14587" max="14587" width="22.85546875" style="156" customWidth="1"/>
    <col min="14588" max="14588" width="20.7109375" style="156" customWidth="1"/>
    <col min="14589" max="14589" width="16.7109375" style="156" customWidth="1"/>
    <col min="14590" max="14829" width="10.7109375" style="156"/>
    <col min="14830" max="14834" width="15.7109375" style="156" customWidth="1"/>
    <col min="14835" max="14838" width="12.7109375" style="156" customWidth="1"/>
    <col min="14839" max="14842" width="15.7109375" style="156" customWidth="1"/>
    <col min="14843" max="14843" width="22.85546875" style="156" customWidth="1"/>
    <col min="14844" max="14844" width="20.7109375" style="156" customWidth="1"/>
    <col min="14845" max="14845" width="16.7109375" style="156" customWidth="1"/>
    <col min="14846" max="15085" width="10.7109375" style="156"/>
    <col min="15086" max="15090" width="15.7109375" style="156" customWidth="1"/>
    <col min="15091" max="15094" width="12.7109375" style="156" customWidth="1"/>
    <col min="15095" max="15098" width="15.7109375" style="156" customWidth="1"/>
    <col min="15099" max="15099" width="22.85546875" style="156" customWidth="1"/>
    <col min="15100" max="15100" width="20.7109375" style="156" customWidth="1"/>
    <col min="15101" max="15101" width="16.7109375" style="156" customWidth="1"/>
    <col min="15102" max="15341" width="10.7109375" style="156"/>
    <col min="15342" max="15346" width="15.7109375" style="156" customWidth="1"/>
    <col min="15347" max="15350" width="12.7109375" style="156" customWidth="1"/>
    <col min="15351" max="15354" width="15.7109375" style="156" customWidth="1"/>
    <col min="15355" max="15355" width="22.85546875" style="156" customWidth="1"/>
    <col min="15356" max="15356" width="20.7109375" style="156" customWidth="1"/>
    <col min="15357" max="15357" width="16.7109375" style="156" customWidth="1"/>
    <col min="15358" max="15597" width="10.7109375" style="156"/>
    <col min="15598" max="15602" width="15.7109375" style="156" customWidth="1"/>
    <col min="15603" max="15606" width="12.7109375" style="156" customWidth="1"/>
    <col min="15607" max="15610" width="15.7109375" style="156" customWidth="1"/>
    <col min="15611" max="15611" width="22.85546875" style="156" customWidth="1"/>
    <col min="15612" max="15612" width="20.7109375" style="156" customWidth="1"/>
    <col min="15613" max="15613" width="16.7109375" style="156" customWidth="1"/>
    <col min="15614" max="15853" width="10.7109375" style="156"/>
    <col min="15854" max="15858" width="15.7109375" style="156" customWidth="1"/>
    <col min="15859" max="15862" width="12.7109375" style="156" customWidth="1"/>
    <col min="15863" max="15866" width="15.7109375" style="156" customWidth="1"/>
    <col min="15867" max="15867" width="22.85546875" style="156" customWidth="1"/>
    <col min="15868" max="15868" width="20.7109375" style="156" customWidth="1"/>
    <col min="15869" max="15869" width="16.7109375" style="156" customWidth="1"/>
    <col min="15870" max="16109" width="10.7109375" style="156"/>
    <col min="16110" max="16114" width="15.7109375" style="156" customWidth="1"/>
    <col min="16115" max="16118" width="12.7109375" style="156" customWidth="1"/>
    <col min="16119" max="16122" width="15.7109375" style="156" customWidth="1"/>
    <col min="16123" max="16123" width="22.85546875" style="156" customWidth="1"/>
    <col min="16124" max="16124" width="20.7109375" style="156" customWidth="1"/>
    <col min="16125" max="16125" width="16.7109375" style="156" customWidth="1"/>
    <col min="16126" max="16384" width="10.7109375" style="156"/>
  </cols>
  <sheetData>
    <row r="1" spans="1:20" ht="3" customHeight="1" x14ac:dyDescent="0.25"/>
    <row r="2" spans="1:20" ht="15" customHeight="1" x14ac:dyDescent="0.25">
      <c r="T2" s="138" t="s">
        <v>68</v>
      </c>
    </row>
    <row r="3" spans="1:20" s="16" customFormat="1" ht="18.75" customHeight="1" x14ac:dyDescent="0.3">
      <c r="A3" s="137"/>
      <c r="T3" s="139" t="s">
        <v>9</v>
      </c>
    </row>
    <row r="4" spans="1:20" s="16" customFormat="1" ht="18.75" customHeight="1" x14ac:dyDescent="0.3">
      <c r="A4" s="137"/>
      <c r="T4" s="139" t="s">
        <v>67</v>
      </c>
    </row>
    <row r="5" spans="1:20" s="16" customFormat="1" ht="18.75" customHeight="1" x14ac:dyDescent="0.3">
      <c r="A5" s="137"/>
      <c r="T5" s="139"/>
    </row>
    <row r="6" spans="1:20" s="16" customFormat="1" x14ac:dyDescent="0.2">
      <c r="A6" s="298" t="str">
        <f>'1. паспорт местоположение'!A5:C5</f>
        <v>Год раскрытия информации: 2022 год</v>
      </c>
      <c r="B6" s="298"/>
      <c r="C6" s="298"/>
      <c r="D6" s="298"/>
      <c r="E6" s="298"/>
      <c r="F6" s="298"/>
      <c r="G6" s="298"/>
      <c r="H6" s="298"/>
      <c r="I6" s="298"/>
      <c r="J6" s="298"/>
      <c r="K6" s="298"/>
      <c r="L6" s="298"/>
      <c r="M6" s="298"/>
      <c r="N6" s="298"/>
      <c r="O6" s="298"/>
      <c r="P6" s="298"/>
      <c r="Q6" s="298"/>
      <c r="R6" s="298"/>
      <c r="S6" s="298"/>
      <c r="T6" s="298"/>
    </row>
    <row r="7" spans="1:20" s="16" customFormat="1" x14ac:dyDescent="0.2">
      <c r="A7" s="140"/>
    </row>
    <row r="8" spans="1:20" s="16" customFormat="1" x14ac:dyDescent="0.2">
      <c r="A8" s="302" t="s">
        <v>8</v>
      </c>
      <c r="B8" s="302"/>
      <c r="C8" s="302"/>
      <c r="D8" s="302"/>
      <c r="E8" s="302"/>
      <c r="F8" s="302"/>
      <c r="G8" s="302"/>
      <c r="H8" s="302"/>
      <c r="I8" s="302"/>
      <c r="J8" s="302"/>
      <c r="K8" s="302"/>
      <c r="L8" s="302"/>
      <c r="M8" s="302"/>
      <c r="N8" s="302"/>
      <c r="O8" s="302"/>
      <c r="P8" s="302"/>
      <c r="Q8" s="302"/>
      <c r="R8" s="302"/>
      <c r="S8" s="302"/>
      <c r="T8" s="302"/>
    </row>
    <row r="9" spans="1:20" s="16" customFormat="1" x14ac:dyDescent="0.2">
      <c r="A9" s="302"/>
      <c r="B9" s="302"/>
      <c r="C9" s="302"/>
      <c r="D9" s="302"/>
      <c r="E9" s="302"/>
      <c r="F9" s="302"/>
      <c r="G9" s="302"/>
      <c r="H9" s="302"/>
      <c r="I9" s="302"/>
      <c r="J9" s="302"/>
      <c r="K9" s="302"/>
      <c r="L9" s="302"/>
      <c r="M9" s="302"/>
      <c r="N9" s="302"/>
      <c r="O9" s="302"/>
      <c r="P9" s="302"/>
      <c r="Q9" s="302"/>
      <c r="R9" s="302"/>
      <c r="S9" s="302"/>
      <c r="T9" s="302"/>
    </row>
    <row r="10" spans="1:20" s="16" customFormat="1" ht="18.75" customHeight="1" x14ac:dyDescent="0.2">
      <c r="A10" s="303" t="str">
        <f>'1. паспорт местоположение'!A9:C9</f>
        <v>АО "Россети Тюмень"</v>
      </c>
      <c r="B10" s="303"/>
      <c r="C10" s="303"/>
      <c r="D10" s="303"/>
      <c r="E10" s="303"/>
      <c r="F10" s="303"/>
      <c r="G10" s="303"/>
      <c r="H10" s="303"/>
      <c r="I10" s="303"/>
      <c r="J10" s="303"/>
      <c r="K10" s="303"/>
      <c r="L10" s="303"/>
      <c r="M10" s="303"/>
      <c r="N10" s="303"/>
      <c r="O10" s="303"/>
      <c r="P10" s="303"/>
      <c r="Q10" s="303"/>
      <c r="R10" s="303"/>
      <c r="S10" s="303"/>
      <c r="T10" s="303"/>
    </row>
    <row r="11" spans="1:20" s="16" customFormat="1" ht="18.75" customHeight="1" x14ac:dyDescent="0.2">
      <c r="A11" s="299" t="s">
        <v>7</v>
      </c>
      <c r="B11" s="299"/>
      <c r="C11" s="299"/>
      <c r="D11" s="299"/>
      <c r="E11" s="299"/>
      <c r="F11" s="299"/>
      <c r="G11" s="299"/>
      <c r="H11" s="299"/>
      <c r="I11" s="299"/>
      <c r="J11" s="299"/>
      <c r="K11" s="299"/>
      <c r="L11" s="299"/>
      <c r="M11" s="299"/>
      <c r="N11" s="299"/>
      <c r="O11" s="299"/>
      <c r="P11" s="299"/>
      <c r="Q11" s="299"/>
      <c r="R11" s="299"/>
      <c r="S11" s="299"/>
      <c r="T11" s="299"/>
    </row>
    <row r="12" spans="1:20" s="16" customFormat="1" x14ac:dyDescent="0.2">
      <c r="A12" s="302"/>
      <c r="B12" s="302"/>
      <c r="C12" s="302"/>
      <c r="D12" s="302"/>
      <c r="E12" s="302"/>
      <c r="F12" s="302"/>
      <c r="G12" s="302"/>
      <c r="H12" s="302"/>
      <c r="I12" s="302"/>
      <c r="J12" s="302"/>
      <c r="K12" s="302"/>
      <c r="L12" s="302"/>
      <c r="M12" s="302"/>
      <c r="N12" s="302"/>
      <c r="O12" s="302"/>
      <c r="P12" s="302"/>
      <c r="Q12" s="302"/>
      <c r="R12" s="302"/>
      <c r="S12" s="302"/>
      <c r="T12" s="302"/>
    </row>
    <row r="13" spans="1:20" s="16" customFormat="1" ht="18.75" customHeight="1" x14ac:dyDescent="0.2">
      <c r="A13" s="303" t="str">
        <f>'1. паспорт местоположение'!A12:C12</f>
        <v>K_TP1000.PR.0024</v>
      </c>
      <c r="B13" s="303"/>
      <c r="C13" s="303"/>
      <c r="D13" s="303"/>
      <c r="E13" s="303"/>
      <c r="F13" s="303"/>
      <c r="G13" s="303"/>
      <c r="H13" s="303"/>
      <c r="I13" s="303"/>
      <c r="J13" s="303"/>
      <c r="K13" s="303"/>
      <c r="L13" s="303"/>
      <c r="M13" s="303"/>
      <c r="N13" s="303"/>
      <c r="O13" s="303"/>
      <c r="P13" s="303"/>
      <c r="Q13" s="303"/>
      <c r="R13" s="303"/>
      <c r="S13" s="303"/>
      <c r="T13" s="303"/>
    </row>
    <row r="14" spans="1:20" s="16" customFormat="1" ht="18.75" customHeight="1" x14ac:dyDescent="0.2">
      <c r="A14" s="299" t="s">
        <v>6</v>
      </c>
      <c r="B14" s="299"/>
      <c r="C14" s="299"/>
      <c r="D14" s="299"/>
      <c r="E14" s="299"/>
      <c r="F14" s="299"/>
      <c r="G14" s="299"/>
      <c r="H14" s="299"/>
      <c r="I14" s="299"/>
      <c r="J14" s="299"/>
      <c r="K14" s="299"/>
      <c r="L14" s="299"/>
      <c r="M14" s="299"/>
      <c r="N14" s="299"/>
      <c r="O14" s="299"/>
      <c r="P14" s="299"/>
      <c r="Q14" s="299"/>
      <c r="R14" s="299"/>
      <c r="S14" s="299"/>
      <c r="T14" s="299"/>
    </row>
    <row r="15" spans="1:20" s="145" customFormat="1" ht="15.75" customHeight="1" x14ac:dyDescent="0.2">
      <c r="A15" s="312"/>
      <c r="B15" s="312"/>
      <c r="C15" s="312"/>
      <c r="D15" s="312"/>
      <c r="E15" s="312"/>
      <c r="F15" s="312"/>
      <c r="G15" s="312"/>
      <c r="H15" s="312"/>
      <c r="I15" s="312"/>
      <c r="J15" s="312"/>
      <c r="K15" s="312"/>
      <c r="L15" s="312"/>
      <c r="M15" s="312"/>
      <c r="N15" s="312"/>
      <c r="O15" s="312"/>
      <c r="P15" s="312"/>
      <c r="Q15" s="312"/>
      <c r="R15" s="312"/>
      <c r="S15" s="312"/>
      <c r="T15" s="312"/>
    </row>
    <row r="16" spans="1:20" s="146" customFormat="1" ht="26.25" customHeight="1" x14ac:dyDescent="0.2">
      <c r="A16" s="304" t="str">
        <f>'1. паспорт местоположение'!A15:C15</f>
        <v>Создание  системы обнаружения и предотвращения сетевых вторжений (IDS/IPS)</v>
      </c>
      <c r="B16" s="304"/>
      <c r="C16" s="304"/>
      <c r="D16" s="304"/>
      <c r="E16" s="304"/>
      <c r="F16" s="304"/>
      <c r="G16" s="304"/>
      <c r="H16" s="304"/>
      <c r="I16" s="304"/>
      <c r="J16" s="304"/>
      <c r="K16" s="304"/>
      <c r="L16" s="304"/>
      <c r="M16" s="304"/>
      <c r="N16" s="304"/>
      <c r="O16" s="304"/>
      <c r="P16" s="304"/>
      <c r="Q16" s="304"/>
      <c r="R16" s="304"/>
      <c r="S16" s="304"/>
      <c r="T16" s="304"/>
    </row>
    <row r="17" spans="1:20" s="146" customFormat="1" ht="15" customHeight="1" x14ac:dyDescent="0.2">
      <c r="A17" s="299" t="s">
        <v>5</v>
      </c>
      <c r="B17" s="299"/>
      <c r="C17" s="299"/>
      <c r="D17" s="299"/>
      <c r="E17" s="299"/>
      <c r="F17" s="299"/>
      <c r="G17" s="299"/>
      <c r="H17" s="299"/>
      <c r="I17" s="299"/>
      <c r="J17" s="299"/>
      <c r="K17" s="299"/>
      <c r="L17" s="299"/>
      <c r="M17" s="299"/>
      <c r="N17" s="299"/>
      <c r="O17" s="299"/>
      <c r="P17" s="299"/>
      <c r="Q17" s="299"/>
      <c r="R17" s="299"/>
      <c r="S17" s="299"/>
      <c r="T17" s="299"/>
    </row>
    <row r="18" spans="1:20" s="146" customFormat="1" ht="15" customHeight="1" x14ac:dyDescent="0.2">
      <c r="A18" s="320"/>
      <c r="B18" s="320"/>
      <c r="C18" s="320"/>
      <c r="D18" s="320"/>
      <c r="E18" s="320"/>
      <c r="F18" s="320"/>
      <c r="G18" s="320"/>
      <c r="H18" s="320"/>
      <c r="I18" s="320"/>
      <c r="J18" s="320"/>
      <c r="K18" s="320"/>
      <c r="L18" s="320"/>
      <c r="M18" s="320"/>
      <c r="N18" s="320"/>
      <c r="O18" s="320"/>
      <c r="P18" s="320"/>
      <c r="Q18" s="320"/>
      <c r="R18" s="320"/>
      <c r="S18" s="320"/>
      <c r="T18" s="320"/>
    </row>
    <row r="19" spans="1:20" s="146" customFormat="1" ht="15" customHeight="1" x14ac:dyDescent="0.2">
      <c r="A19" s="301" t="s">
        <v>405</v>
      </c>
      <c r="B19" s="301"/>
      <c r="C19" s="301"/>
      <c r="D19" s="301"/>
      <c r="E19" s="301"/>
      <c r="F19" s="301"/>
      <c r="G19" s="301"/>
      <c r="H19" s="301"/>
      <c r="I19" s="301"/>
      <c r="J19" s="301"/>
      <c r="K19" s="301"/>
      <c r="L19" s="301"/>
      <c r="M19" s="301"/>
      <c r="N19" s="301"/>
      <c r="O19" s="301"/>
      <c r="P19" s="301"/>
      <c r="Q19" s="301"/>
      <c r="R19" s="301"/>
      <c r="S19" s="301"/>
      <c r="T19" s="301"/>
    </row>
    <row r="20" spans="1:20" s="157" customFormat="1" ht="21" customHeight="1" x14ac:dyDescent="0.25">
      <c r="A20" s="321"/>
      <c r="B20" s="321"/>
      <c r="C20" s="321"/>
      <c r="D20" s="321"/>
      <c r="E20" s="321"/>
      <c r="F20" s="321"/>
      <c r="G20" s="321"/>
      <c r="H20" s="321"/>
      <c r="I20" s="321"/>
      <c r="J20" s="321"/>
      <c r="K20" s="321"/>
      <c r="L20" s="321"/>
      <c r="M20" s="321"/>
      <c r="N20" s="321"/>
      <c r="O20" s="321"/>
      <c r="P20" s="321"/>
      <c r="Q20" s="321"/>
      <c r="R20" s="321"/>
      <c r="S20" s="321"/>
      <c r="T20" s="321"/>
    </row>
    <row r="21" spans="1:20" ht="46.5" customHeight="1" x14ac:dyDescent="0.25">
      <c r="A21" s="322" t="s">
        <v>4</v>
      </c>
      <c r="B21" s="325" t="s">
        <v>214</v>
      </c>
      <c r="C21" s="326"/>
      <c r="D21" s="329" t="s">
        <v>129</v>
      </c>
      <c r="E21" s="325" t="s">
        <v>434</v>
      </c>
      <c r="F21" s="326"/>
      <c r="G21" s="325" t="s">
        <v>264</v>
      </c>
      <c r="H21" s="326"/>
      <c r="I21" s="325" t="s">
        <v>128</v>
      </c>
      <c r="J21" s="326"/>
      <c r="K21" s="329" t="s">
        <v>127</v>
      </c>
      <c r="L21" s="325" t="s">
        <v>126</v>
      </c>
      <c r="M21" s="326"/>
      <c r="N21" s="325" t="s">
        <v>430</v>
      </c>
      <c r="O21" s="326"/>
      <c r="P21" s="329" t="s">
        <v>125</v>
      </c>
      <c r="Q21" s="317" t="s">
        <v>124</v>
      </c>
      <c r="R21" s="318"/>
      <c r="S21" s="317" t="s">
        <v>123</v>
      </c>
      <c r="T21" s="319"/>
    </row>
    <row r="22" spans="1:20" ht="204.75" customHeight="1" x14ac:dyDescent="0.25">
      <c r="A22" s="323"/>
      <c r="B22" s="327"/>
      <c r="C22" s="328"/>
      <c r="D22" s="332"/>
      <c r="E22" s="327"/>
      <c r="F22" s="328"/>
      <c r="G22" s="327"/>
      <c r="H22" s="328"/>
      <c r="I22" s="327"/>
      <c r="J22" s="328"/>
      <c r="K22" s="330"/>
      <c r="L22" s="327"/>
      <c r="M22" s="328"/>
      <c r="N22" s="327"/>
      <c r="O22" s="328"/>
      <c r="P22" s="330"/>
      <c r="Q22" s="126" t="s">
        <v>122</v>
      </c>
      <c r="R22" s="126" t="s">
        <v>404</v>
      </c>
      <c r="S22" s="126" t="s">
        <v>121</v>
      </c>
      <c r="T22" s="126" t="s">
        <v>120</v>
      </c>
    </row>
    <row r="23" spans="1:20" ht="51.75" customHeight="1" x14ac:dyDescent="0.25">
      <c r="A23" s="324"/>
      <c r="B23" s="126" t="s">
        <v>118</v>
      </c>
      <c r="C23" s="126" t="s">
        <v>119</v>
      </c>
      <c r="D23" s="330"/>
      <c r="E23" s="126" t="s">
        <v>118</v>
      </c>
      <c r="F23" s="126" t="s">
        <v>119</v>
      </c>
      <c r="G23" s="126" t="s">
        <v>118</v>
      </c>
      <c r="H23" s="126" t="s">
        <v>119</v>
      </c>
      <c r="I23" s="126" t="s">
        <v>118</v>
      </c>
      <c r="J23" s="126" t="s">
        <v>119</v>
      </c>
      <c r="K23" s="126" t="s">
        <v>118</v>
      </c>
      <c r="L23" s="126" t="s">
        <v>118</v>
      </c>
      <c r="M23" s="126" t="s">
        <v>119</v>
      </c>
      <c r="N23" s="126" t="s">
        <v>118</v>
      </c>
      <c r="O23" s="126" t="s">
        <v>119</v>
      </c>
      <c r="P23" s="136" t="s">
        <v>118</v>
      </c>
      <c r="Q23" s="126" t="s">
        <v>118</v>
      </c>
      <c r="R23" s="126" t="s">
        <v>118</v>
      </c>
      <c r="S23" s="126" t="s">
        <v>118</v>
      </c>
      <c r="T23" s="126" t="s">
        <v>118</v>
      </c>
    </row>
    <row r="24" spans="1:20" x14ac:dyDescent="0.25">
      <c r="A24" s="158">
        <v>1</v>
      </c>
      <c r="B24" s="158">
        <v>2</v>
      </c>
      <c r="C24" s="158">
        <v>3</v>
      </c>
      <c r="D24" s="158">
        <v>4</v>
      </c>
      <c r="E24" s="158">
        <v>5</v>
      </c>
      <c r="F24" s="158">
        <v>6</v>
      </c>
      <c r="G24" s="158">
        <v>7</v>
      </c>
      <c r="H24" s="158">
        <v>8</v>
      </c>
      <c r="I24" s="158">
        <v>9</v>
      </c>
      <c r="J24" s="158">
        <v>10</v>
      </c>
      <c r="K24" s="158">
        <v>11</v>
      </c>
      <c r="L24" s="158">
        <v>12</v>
      </c>
      <c r="M24" s="158">
        <v>13</v>
      </c>
      <c r="N24" s="158">
        <v>14</v>
      </c>
      <c r="O24" s="158">
        <v>15</v>
      </c>
      <c r="P24" s="158">
        <v>16</v>
      </c>
      <c r="Q24" s="158">
        <v>17</v>
      </c>
      <c r="R24" s="158">
        <v>18</v>
      </c>
      <c r="S24" s="158">
        <v>19</v>
      </c>
      <c r="T24" s="158">
        <v>20</v>
      </c>
    </row>
    <row r="25" spans="1:20" ht="38.25" customHeight="1" x14ac:dyDescent="0.25">
      <c r="A25" s="158">
        <v>1</v>
      </c>
      <c r="B25" s="159"/>
      <c r="C25" s="159"/>
      <c r="D25" s="160"/>
      <c r="E25" s="134"/>
      <c r="F25" s="134"/>
      <c r="G25" s="158"/>
      <c r="H25" s="158"/>
      <c r="I25" s="158"/>
      <c r="J25" s="158"/>
      <c r="K25" s="158"/>
      <c r="L25" s="158"/>
      <c r="M25" s="158"/>
      <c r="N25" s="158"/>
      <c r="O25" s="158"/>
      <c r="P25" s="158"/>
      <c r="Q25" s="159"/>
      <c r="R25" s="159"/>
      <c r="S25" s="158"/>
      <c r="T25" s="158"/>
    </row>
    <row r="26" spans="1:20" ht="46.5" customHeight="1" x14ac:dyDescent="0.25">
      <c r="A26" s="158">
        <v>2</v>
      </c>
      <c r="B26" s="159"/>
      <c r="C26" s="159"/>
      <c r="D26" s="160"/>
      <c r="E26" s="134"/>
      <c r="F26" s="134"/>
      <c r="G26" s="158"/>
      <c r="H26" s="158"/>
      <c r="I26" s="158"/>
      <c r="J26" s="158"/>
      <c r="K26" s="158"/>
      <c r="L26" s="158"/>
      <c r="M26" s="158"/>
      <c r="N26" s="158"/>
      <c r="O26" s="158"/>
      <c r="P26" s="158"/>
      <c r="Q26" s="159"/>
      <c r="R26" s="159"/>
      <c r="S26" s="158"/>
      <c r="T26" s="158"/>
    </row>
    <row r="27" spans="1:20" ht="46.5" customHeight="1" x14ac:dyDescent="0.25">
      <c r="A27" s="158">
        <v>3</v>
      </c>
      <c r="B27" s="159"/>
      <c r="C27" s="159"/>
      <c r="D27" s="160"/>
      <c r="E27" s="134"/>
      <c r="F27" s="134"/>
      <c r="G27" s="158"/>
      <c r="H27" s="158"/>
      <c r="I27" s="158"/>
      <c r="J27" s="158"/>
      <c r="K27" s="158"/>
      <c r="L27" s="158"/>
      <c r="M27" s="158"/>
      <c r="N27" s="158"/>
      <c r="O27" s="158"/>
      <c r="P27" s="158"/>
      <c r="Q27" s="159"/>
      <c r="R27" s="159"/>
      <c r="S27" s="158"/>
      <c r="T27" s="158"/>
    </row>
    <row r="28" spans="1:20" ht="46.5" customHeight="1" x14ac:dyDescent="0.25">
      <c r="A28" s="158">
        <v>4</v>
      </c>
      <c r="B28" s="159"/>
      <c r="C28" s="159"/>
      <c r="D28" s="134"/>
      <c r="E28" s="160"/>
      <c r="F28" s="160"/>
      <c r="G28" s="159"/>
      <c r="H28" s="159"/>
      <c r="I28" s="158"/>
      <c r="J28" s="158"/>
      <c r="K28" s="158"/>
      <c r="L28" s="158"/>
      <c r="M28" s="158"/>
      <c r="N28" s="158"/>
      <c r="O28" s="158"/>
      <c r="P28" s="158"/>
      <c r="Q28" s="159"/>
      <c r="R28" s="159"/>
      <c r="S28" s="158"/>
      <c r="T28" s="158"/>
    </row>
    <row r="29" spans="1:20" ht="46.5" customHeight="1" x14ac:dyDescent="0.25">
      <c r="A29" s="158">
        <v>5</v>
      </c>
      <c r="B29" s="159"/>
      <c r="C29" s="159"/>
      <c r="D29" s="134"/>
      <c r="E29" s="134"/>
      <c r="F29" s="134"/>
      <c r="G29" s="159"/>
      <c r="H29" s="159"/>
      <c r="I29" s="158"/>
      <c r="J29" s="158"/>
      <c r="K29" s="158"/>
      <c r="L29" s="158"/>
      <c r="M29" s="158"/>
      <c r="N29" s="158"/>
      <c r="O29" s="158"/>
      <c r="P29" s="158"/>
      <c r="Q29" s="159"/>
      <c r="R29" s="159"/>
      <c r="S29" s="158"/>
      <c r="T29" s="158"/>
    </row>
    <row r="30" spans="1:20" ht="46.5" customHeight="1" x14ac:dyDescent="0.25">
      <c r="A30" s="158">
        <v>6</v>
      </c>
      <c r="B30" s="159"/>
      <c r="C30" s="159"/>
      <c r="D30" s="134"/>
      <c r="E30" s="134"/>
      <c r="F30" s="134"/>
      <c r="G30" s="159"/>
      <c r="H30" s="159"/>
      <c r="I30" s="158"/>
      <c r="J30" s="158"/>
      <c r="K30" s="158"/>
      <c r="L30" s="158"/>
      <c r="M30" s="158"/>
      <c r="N30" s="158"/>
      <c r="O30" s="158"/>
      <c r="P30" s="158"/>
      <c r="Q30" s="159"/>
      <c r="R30" s="159"/>
      <c r="S30" s="158"/>
      <c r="T30" s="158"/>
    </row>
    <row r="31" spans="1:20" ht="29.25" customHeight="1" x14ac:dyDescent="0.25">
      <c r="A31" s="158">
        <f>A30+1</f>
        <v>7</v>
      </c>
      <c r="B31" s="159"/>
      <c r="C31" s="159"/>
      <c r="D31" s="134"/>
      <c r="E31" s="134"/>
      <c r="F31" s="134"/>
      <c r="G31" s="159"/>
      <c r="H31" s="159"/>
      <c r="I31" s="158"/>
      <c r="J31" s="158"/>
      <c r="K31" s="158"/>
      <c r="L31" s="158"/>
      <c r="M31" s="158"/>
      <c r="N31" s="158"/>
      <c r="O31" s="158"/>
      <c r="P31" s="158"/>
      <c r="Q31" s="159"/>
      <c r="R31" s="159"/>
      <c r="S31" s="158"/>
      <c r="T31" s="158"/>
    </row>
    <row r="32" spans="1:20" ht="29.25" customHeight="1" x14ac:dyDescent="0.25">
      <c r="A32" s="158">
        <f t="shared" ref="A32:A35" si="0">A31+1</f>
        <v>8</v>
      </c>
      <c r="B32" s="159"/>
      <c r="C32" s="159"/>
      <c r="D32" s="134"/>
      <c r="E32" s="134"/>
      <c r="F32" s="134"/>
      <c r="G32" s="159"/>
      <c r="H32" s="159"/>
      <c r="I32" s="158"/>
      <c r="J32" s="158"/>
      <c r="K32" s="158"/>
      <c r="L32" s="158"/>
      <c r="M32" s="158"/>
      <c r="N32" s="158"/>
      <c r="O32" s="158"/>
      <c r="P32" s="158"/>
      <c r="Q32" s="159"/>
      <c r="R32" s="159"/>
      <c r="S32" s="158"/>
      <c r="T32" s="158"/>
    </row>
    <row r="33" spans="1:113" ht="29.25" customHeight="1" x14ac:dyDescent="0.25">
      <c r="A33" s="158">
        <f t="shared" si="0"/>
        <v>9</v>
      </c>
      <c r="B33" s="159"/>
      <c r="C33" s="159"/>
      <c r="D33" s="134"/>
      <c r="E33" s="134"/>
      <c r="F33" s="134"/>
      <c r="G33" s="159"/>
      <c r="H33" s="159"/>
      <c r="I33" s="158"/>
      <c r="J33" s="158"/>
      <c r="K33" s="158"/>
      <c r="L33" s="158"/>
      <c r="M33" s="158"/>
      <c r="N33" s="158"/>
      <c r="O33" s="158"/>
      <c r="P33" s="158"/>
      <c r="Q33" s="159"/>
      <c r="R33" s="159"/>
      <c r="S33" s="158"/>
      <c r="T33" s="158"/>
    </row>
    <row r="34" spans="1:113" ht="29.25" customHeight="1" x14ac:dyDescent="0.25">
      <c r="A34" s="158">
        <f t="shared" si="0"/>
        <v>10</v>
      </c>
      <c r="B34" s="159"/>
      <c r="C34" s="159"/>
      <c r="D34" s="134"/>
      <c r="E34" s="134"/>
      <c r="F34" s="134"/>
      <c r="G34" s="159"/>
      <c r="H34" s="159"/>
      <c r="I34" s="158"/>
      <c r="J34" s="158"/>
      <c r="K34" s="158"/>
      <c r="L34" s="158"/>
      <c r="M34" s="158"/>
      <c r="N34" s="158"/>
      <c r="O34" s="158"/>
      <c r="P34" s="158"/>
      <c r="Q34" s="159"/>
      <c r="R34" s="159"/>
      <c r="S34" s="158"/>
      <c r="T34" s="158"/>
    </row>
    <row r="35" spans="1:113" ht="29.25" customHeight="1" x14ac:dyDescent="0.25">
      <c r="A35" s="158">
        <f t="shared" si="0"/>
        <v>11</v>
      </c>
      <c r="B35" s="159"/>
      <c r="C35" s="159"/>
      <c r="D35" s="134"/>
      <c r="E35" s="134"/>
      <c r="F35" s="134"/>
      <c r="G35" s="159"/>
      <c r="H35" s="159"/>
      <c r="I35" s="158"/>
      <c r="J35" s="158"/>
      <c r="K35" s="158"/>
      <c r="L35" s="158"/>
      <c r="M35" s="158"/>
      <c r="N35" s="158"/>
      <c r="O35" s="158"/>
      <c r="P35" s="158"/>
      <c r="Q35" s="159"/>
      <c r="R35" s="159"/>
      <c r="S35" s="158"/>
      <c r="T35" s="158"/>
    </row>
    <row r="36" spans="1:113" ht="29.25" customHeight="1" x14ac:dyDescent="0.25">
      <c r="A36" s="158"/>
      <c r="B36" s="159"/>
      <c r="C36" s="159"/>
      <c r="D36" s="134"/>
      <c r="E36" s="134"/>
      <c r="F36" s="134"/>
      <c r="G36" s="159"/>
      <c r="H36" s="159"/>
      <c r="I36" s="158"/>
      <c r="J36" s="158"/>
      <c r="K36" s="158"/>
      <c r="L36" s="158"/>
      <c r="M36" s="158"/>
      <c r="N36" s="158"/>
      <c r="O36" s="158"/>
      <c r="P36" s="158"/>
      <c r="Q36" s="159"/>
      <c r="R36" s="159"/>
      <c r="S36" s="158"/>
      <c r="T36" s="158"/>
    </row>
    <row r="37" spans="1:113" ht="29.25" customHeight="1" x14ac:dyDescent="0.25">
      <c r="A37" s="158"/>
      <c r="B37" s="159"/>
      <c r="C37" s="159"/>
      <c r="D37" s="134"/>
      <c r="E37" s="134"/>
      <c r="F37" s="134"/>
      <c r="G37" s="159"/>
      <c r="H37" s="159"/>
      <c r="I37" s="158"/>
      <c r="J37" s="158"/>
      <c r="K37" s="158"/>
      <c r="L37" s="158"/>
      <c r="M37" s="158"/>
      <c r="N37" s="158"/>
      <c r="O37" s="158"/>
      <c r="P37" s="158"/>
      <c r="Q37" s="159"/>
      <c r="R37" s="159"/>
      <c r="S37" s="158"/>
      <c r="T37" s="158"/>
    </row>
    <row r="38" spans="1:113" ht="3" customHeight="1" x14ac:dyDescent="0.25"/>
    <row r="39" spans="1:113" s="161" customFormat="1" ht="12.75" x14ac:dyDescent="0.2">
      <c r="B39" s="162"/>
      <c r="C39" s="162"/>
      <c r="K39" s="162"/>
    </row>
    <row r="40" spans="1:113" s="161" customFormat="1" x14ac:dyDescent="0.25">
      <c r="B40" s="163" t="s">
        <v>117</v>
      </c>
      <c r="C40" s="163"/>
      <c r="D40" s="163"/>
      <c r="E40" s="163"/>
      <c r="F40" s="163"/>
      <c r="G40" s="163"/>
      <c r="H40" s="163"/>
      <c r="I40" s="163"/>
      <c r="J40" s="163"/>
      <c r="K40" s="163"/>
      <c r="L40" s="163"/>
      <c r="M40" s="163"/>
      <c r="N40" s="163"/>
      <c r="O40" s="163"/>
      <c r="P40" s="163"/>
      <c r="Q40" s="163"/>
      <c r="R40" s="163"/>
    </row>
    <row r="41" spans="1:113" x14ac:dyDescent="0.25">
      <c r="B41" s="331" t="s">
        <v>440</v>
      </c>
      <c r="C41" s="331"/>
      <c r="D41" s="331"/>
      <c r="E41" s="331"/>
      <c r="F41" s="331"/>
      <c r="G41" s="331"/>
      <c r="H41" s="331"/>
      <c r="I41" s="331"/>
      <c r="J41" s="331"/>
      <c r="K41" s="331"/>
      <c r="L41" s="331"/>
      <c r="M41" s="331"/>
      <c r="N41" s="331"/>
      <c r="O41" s="331"/>
      <c r="P41" s="331"/>
      <c r="Q41" s="331"/>
      <c r="R41" s="331"/>
    </row>
    <row r="42" spans="1:113" x14ac:dyDescent="0.25">
      <c r="B42" s="163"/>
      <c r="C42" s="163"/>
      <c r="D42" s="163"/>
      <c r="E42" s="163"/>
      <c r="F42" s="163"/>
      <c r="G42" s="163"/>
      <c r="H42" s="163"/>
      <c r="I42" s="163"/>
      <c r="J42" s="163"/>
      <c r="K42" s="163"/>
      <c r="L42" s="163"/>
      <c r="M42" s="163"/>
      <c r="N42" s="163"/>
      <c r="O42" s="163"/>
      <c r="P42" s="163"/>
      <c r="Q42" s="163"/>
      <c r="R42" s="163"/>
      <c r="S42" s="163"/>
      <c r="T42" s="163"/>
      <c r="U42" s="163"/>
      <c r="V42" s="163"/>
      <c r="AN42" s="163"/>
      <c r="AO42" s="163"/>
      <c r="AP42" s="163"/>
      <c r="AQ42" s="163"/>
      <c r="AR42" s="163"/>
      <c r="AS42" s="163"/>
      <c r="AT42" s="163"/>
      <c r="AU42" s="163"/>
      <c r="AV42" s="163"/>
      <c r="AW42" s="163"/>
      <c r="AX42" s="163"/>
      <c r="AY42" s="163"/>
      <c r="AZ42" s="163"/>
      <c r="BA42" s="163"/>
      <c r="BB42" s="163"/>
      <c r="BC42" s="163"/>
      <c r="BD42" s="163"/>
      <c r="BE42" s="163"/>
      <c r="BF42" s="163"/>
      <c r="BG42" s="163"/>
      <c r="BH42" s="163"/>
      <c r="BI42" s="163"/>
      <c r="BJ42" s="163"/>
      <c r="BK42" s="163"/>
      <c r="BL42" s="163"/>
      <c r="BM42" s="163"/>
      <c r="BN42" s="163"/>
      <c r="BO42" s="163"/>
      <c r="BP42" s="163"/>
      <c r="BQ42" s="163"/>
      <c r="BR42" s="163"/>
      <c r="BS42" s="163"/>
      <c r="BT42" s="163"/>
      <c r="BU42" s="163"/>
      <c r="BV42" s="163"/>
      <c r="BW42" s="163"/>
      <c r="BX42" s="163"/>
      <c r="BY42" s="163"/>
      <c r="BZ42" s="163"/>
      <c r="CA42" s="163"/>
      <c r="CB42" s="163"/>
      <c r="CC42" s="163"/>
      <c r="CD42" s="163"/>
      <c r="CE42" s="163"/>
      <c r="CF42" s="163"/>
      <c r="CG42" s="163"/>
      <c r="CH42" s="163"/>
      <c r="CI42" s="163"/>
      <c r="CJ42" s="163"/>
      <c r="CK42" s="163"/>
      <c r="CL42" s="163"/>
      <c r="CM42" s="163"/>
      <c r="CN42" s="163"/>
      <c r="CO42" s="163"/>
      <c r="CP42" s="163"/>
      <c r="CQ42" s="163"/>
      <c r="CR42" s="163"/>
      <c r="CS42" s="163"/>
      <c r="CT42" s="163"/>
      <c r="CU42" s="163"/>
      <c r="CV42" s="163"/>
      <c r="CW42" s="163"/>
      <c r="CX42" s="163"/>
      <c r="CY42" s="163"/>
      <c r="CZ42" s="163"/>
      <c r="DA42" s="163"/>
      <c r="DB42" s="163"/>
      <c r="DC42" s="163"/>
      <c r="DD42" s="163"/>
      <c r="DE42" s="163"/>
      <c r="DF42" s="163"/>
      <c r="DG42" s="163"/>
      <c r="DH42" s="163"/>
      <c r="DI42" s="163"/>
    </row>
    <row r="43" spans="1:113" x14ac:dyDescent="0.25">
      <c r="B43" s="164" t="s">
        <v>403</v>
      </c>
      <c r="C43" s="164"/>
      <c r="D43" s="164"/>
      <c r="E43" s="164"/>
      <c r="F43" s="165"/>
      <c r="G43" s="165"/>
      <c r="H43" s="164"/>
      <c r="I43" s="164"/>
      <c r="J43" s="164"/>
      <c r="K43" s="164"/>
      <c r="L43" s="164"/>
      <c r="M43" s="164"/>
      <c r="N43" s="164"/>
      <c r="O43" s="164"/>
      <c r="P43" s="164"/>
      <c r="Q43" s="164"/>
      <c r="R43" s="164"/>
      <c r="S43" s="166"/>
      <c r="T43" s="166"/>
      <c r="U43" s="166"/>
      <c r="V43" s="166"/>
      <c r="AN43" s="166"/>
      <c r="AO43" s="166"/>
      <c r="AP43" s="166"/>
      <c r="AQ43" s="166"/>
      <c r="AR43" s="166"/>
      <c r="AS43" s="166"/>
      <c r="AT43" s="166"/>
      <c r="AU43" s="166"/>
      <c r="AV43" s="166"/>
      <c r="AW43" s="166"/>
      <c r="AX43" s="166"/>
      <c r="AY43" s="166"/>
      <c r="AZ43" s="166"/>
      <c r="BA43" s="166"/>
      <c r="BB43" s="166"/>
      <c r="BC43" s="166"/>
      <c r="BD43" s="166"/>
      <c r="BE43" s="166"/>
      <c r="BF43" s="166"/>
      <c r="BG43" s="166"/>
      <c r="BH43" s="166"/>
      <c r="BI43" s="166"/>
      <c r="BJ43" s="166"/>
      <c r="BK43" s="166"/>
      <c r="BL43" s="166"/>
      <c r="BM43" s="166"/>
      <c r="BN43" s="166"/>
      <c r="BO43" s="166"/>
      <c r="BP43" s="166"/>
      <c r="BQ43" s="166"/>
      <c r="BR43" s="166"/>
      <c r="BS43" s="166"/>
      <c r="BT43" s="166"/>
      <c r="BU43" s="166"/>
      <c r="BV43" s="166"/>
      <c r="BW43" s="166"/>
      <c r="BX43" s="166"/>
      <c r="BY43" s="166"/>
      <c r="BZ43" s="166"/>
      <c r="CA43" s="166"/>
      <c r="CB43" s="166"/>
      <c r="CC43" s="166"/>
      <c r="CD43" s="166"/>
      <c r="CE43" s="166"/>
      <c r="CF43" s="166"/>
      <c r="CG43" s="166"/>
      <c r="CH43" s="166"/>
      <c r="CI43" s="166"/>
      <c r="CJ43" s="166"/>
      <c r="CK43" s="166"/>
      <c r="CL43" s="166"/>
      <c r="CM43" s="166"/>
      <c r="CN43" s="166"/>
      <c r="CO43" s="166"/>
      <c r="CP43" s="166"/>
      <c r="CQ43" s="166"/>
      <c r="CR43" s="166"/>
      <c r="CS43" s="166"/>
      <c r="CT43" s="166"/>
      <c r="CU43" s="166"/>
      <c r="CV43" s="166"/>
      <c r="CW43" s="166"/>
      <c r="CX43" s="166"/>
      <c r="CY43" s="166"/>
      <c r="CZ43" s="166"/>
      <c r="DA43" s="166"/>
      <c r="DB43" s="166"/>
      <c r="DC43" s="166"/>
      <c r="DD43" s="166"/>
      <c r="DE43" s="166"/>
      <c r="DF43" s="166"/>
      <c r="DG43" s="166"/>
      <c r="DH43" s="166"/>
      <c r="DI43" s="166"/>
    </row>
    <row r="44" spans="1:113" x14ac:dyDescent="0.25">
      <c r="B44" s="164" t="s">
        <v>116</v>
      </c>
      <c r="C44" s="164"/>
      <c r="D44" s="164"/>
      <c r="E44" s="164"/>
      <c r="F44" s="165"/>
      <c r="G44" s="165"/>
      <c r="H44" s="164"/>
      <c r="I44" s="164"/>
      <c r="J44" s="164"/>
      <c r="K44" s="164"/>
      <c r="L44" s="164"/>
      <c r="M44" s="164"/>
      <c r="N44" s="164"/>
      <c r="O44" s="164"/>
      <c r="P44" s="164"/>
      <c r="Q44" s="164"/>
      <c r="R44" s="164"/>
      <c r="AN44" s="163"/>
      <c r="AO44" s="163"/>
      <c r="AP44" s="163"/>
      <c r="AQ44" s="163"/>
      <c r="AR44" s="163"/>
      <c r="AS44" s="163"/>
      <c r="AT44" s="163"/>
      <c r="AU44" s="163"/>
      <c r="AV44" s="163"/>
      <c r="AW44" s="163"/>
      <c r="AX44" s="163"/>
      <c r="AY44" s="163"/>
      <c r="AZ44" s="163"/>
      <c r="BA44" s="163"/>
      <c r="BB44" s="163"/>
      <c r="BC44" s="163"/>
      <c r="BD44" s="163"/>
      <c r="BE44" s="163"/>
      <c r="BF44" s="163"/>
      <c r="BG44" s="163"/>
      <c r="BH44" s="163"/>
      <c r="BI44" s="163"/>
      <c r="BJ44" s="163"/>
      <c r="BK44" s="163"/>
      <c r="BL44" s="163"/>
      <c r="BM44" s="163"/>
      <c r="BN44" s="163"/>
      <c r="BO44" s="163"/>
      <c r="BP44" s="163"/>
      <c r="BQ44" s="163"/>
      <c r="BR44" s="163"/>
      <c r="BS44" s="163"/>
      <c r="BT44" s="163"/>
      <c r="BU44" s="163"/>
      <c r="BV44" s="163"/>
      <c r="BW44" s="163"/>
      <c r="BX44" s="163"/>
      <c r="BY44" s="163"/>
      <c r="BZ44" s="163"/>
      <c r="CA44" s="163"/>
      <c r="CB44" s="163"/>
      <c r="CC44" s="163"/>
      <c r="CD44" s="163"/>
      <c r="CE44" s="163"/>
      <c r="CF44" s="163"/>
      <c r="CG44" s="163"/>
      <c r="CH44" s="163"/>
      <c r="CI44" s="163"/>
      <c r="CJ44" s="163"/>
      <c r="CK44" s="163"/>
      <c r="CL44" s="163"/>
      <c r="CM44" s="163"/>
      <c r="CN44" s="163"/>
      <c r="CO44" s="163"/>
      <c r="CP44" s="163"/>
      <c r="CQ44" s="163"/>
      <c r="CR44" s="163"/>
      <c r="CS44" s="163"/>
      <c r="CT44" s="163"/>
      <c r="CU44" s="163"/>
      <c r="CV44" s="163"/>
      <c r="CW44" s="163"/>
      <c r="CX44" s="163"/>
      <c r="CY44" s="163"/>
      <c r="CZ44" s="163"/>
      <c r="DA44" s="163"/>
      <c r="DB44" s="163"/>
      <c r="DC44" s="163"/>
      <c r="DD44" s="163"/>
      <c r="DE44" s="163"/>
      <c r="DF44" s="163"/>
      <c r="DG44" s="163"/>
      <c r="DH44" s="163"/>
      <c r="DI44" s="163"/>
    </row>
    <row r="45" spans="1:113" s="165" customFormat="1" x14ac:dyDescent="0.25">
      <c r="B45" s="164" t="s">
        <v>115</v>
      </c>
      <c r="C45" s="164"/>
      <c r="D45" s="164"/>
      <c r="E45" s="164"/>
      <c r="H45" s="164"/>
      <c r="I45" s="164"/>
      <c r="J45" s="164"/>
      <c r="K45" s="164"/>
      <c r="L45" s="164"/>
      <c r="M45" s="164"/>
      <c r="N45" s="164"/>
      <c r="O45" s="164"/>
      <c r="P45" s="164"/>
      <c r="Q45" s="164"/>
      <c r="R45" s="164"/>
      <c r="AN45" s="164"/>
      <c r="AO45" s="164"/>
      <c r="AP45" s="164"/>
      <c r="AQ45" s="164"/>
      <c r="AR45" s="164"/>
      <c r="AS45" s="164"/>
      <c r="AT45" s="164"/>
      <c r="AU45" s="164"/>
      <c r="AV45" s="164"/>
      <c r="AW45" s="164"/>
      <c r="AX45" s="164"/>
      <c r="AY45" s="164"/>
      <c r="AZ45" s="164"/>
      <c r="BA45" s="164"/>
      <c r="BB45" s="164"/>
      <c r="BC45" s="164"/>
      <c r="BD45" s="164"/>
      <c r="BE45" s="164"/>
      <c r="BF45" s="164"/>
      <c r="BG45" s="164"/>
      <c r="BH45" s="164"/>
      <c r="BI45" s="164"/>
      <c r="BJ45" s="164"/>
      <c r="BK45" s="167"/>
      <c r="BL45" s="167"/>
      <c r="BM45" s="167"/>
      <c r="BN45" s="167"/>
      <c r="BO45" s="167"/>
      <c r="BP45" s="167"/>
      <c r="BQ45" s="167"/>
      <c r="BR45" s="167"/>
      <c r="BS45" s="167"/>
      <c r="BT45" s="167"/>
      <c r="BU45" s="167"/>
      <c r="BV45" s="167"/>
      <c r="BW45" s="167"/>
      <c r="BX45" s="167"/>
      <c r="BY45" s="167"/>
      <c r="BZ45" s="167"/>
      <c r="CA45" s="167"/>
      <c r="CB45" s="167"/>
      <c r="CC45" s="167"/>
      <c r="CD45" s="167"/>
      <c r="CE45" s="167"/>
      <c r="CF45" s="167"/>
      <c r="CG45" s="167"/>
      <c r="CH45" s="167"/>
      <c r="CI45" s="167"/>
      <c r="CJ45" s="167"/>
      <c r="CK45" s="167"/>
      <c r="CL45" s="167"/>
      <c r="CM45" s="167"/>
      <c r="CN45" s="167"/>
      <c r="CO45" s="167"/>
      <c r="CP45" s="167"/>
      <c r="CQ45" s="167"/>
      <c r="CR45" s="167"/>
      <c r="CS45" s="167"/>
      <c r="CT45" s="167"/>
      <c r="CU45" s="167"/>
      <c r="CV45" s="167"/>
      <c r="CW45" s="167"/>
      <c r="CX45" s="167"/>
      <c r="CY45" s="167"/>
      <c r="CZ45" s="167"/>
      <c r="DA45" s="167"/>
      <c r="DB45" s="167"/>
      <c r="DC45" s="167"/>
      <c r="DD45" s="167"/>
      <c r="DE45" s="167"/>
      <c r="DF45" s="167"/>
      <c r="DG45" s="167"/>
      <c r="DH45" s="167"/>
      <c r="DI45" s="167"/>
    </row>
    <row r="46" spans="1:113" s="165" customFormat="1" x14ac:dyDescent="0.25">
      <c r="B46" s="164" t="s">
        <v>114</v>
      </c>
      <c r="C46" s="164"/>
      <c r="D46" s="164"/>
      <c r="E46" s="164"/>
      <c r="H46" s="164"/>
      <c r="I46" s="164"/>
      <c r="J46" s="164"/>
      <c r="K46" s="164"/>
      <c r="L46" s="164"/>
      <c r="M46" s="164"/>
      <c r="N46" s="164"/>
      <c r="O46" s="164"/>
      <c r="P46" s="164"/>
      <c r="Q46" s="164"/>
      <c r="R46" s="164"/>
      <c r="S46" s="164"/>
      <c r="T46" s="164"/>
      <c r="U46" s="164"/>
      <c r="V46" s="164"/>
      <c r="AN46" s="164"/>
      <c r="AO46" s="164"/>
      <c r="AP46" s="164"/>
      <c r="AQ46" s="164"/>
      <c r="AR46" s="164"/>
      <c r="AS46" s="164"/>
      <c r="AT46" s="164"/>
      <c r="AU46" s="164"/>
      <c r="AV46" s="164"/>
      <c r="AW46" s="164"/>
      <c r="AX46" s="164"/>
      <c r="AY46" s="164"/>
      <c r="AZ46" s="164"/>
      <c r="BA46" s="164"/>
      <c r="BB46" s="164"/>
      <c r="BC46" s="164"/>
      <c r="BD46" s="164"/>
      <c r="BE46" s="164"/>
      <c r="BF46" s="164"/>
      <c r="BG46" s="164"/>
      <c r="BH46" s="164"/>
      <c r="BI46" s="164"/>
      <c r="BJ46" s="164"/>
      <c r="BK46" s="167"/>
      <c r="BL46" s="167"/>
      <c r="BM46" s="167"/>
      <c r="BN46" s="167"/>
      <c r="BO46" s="167"/>
      <c r="BP46" s="167"/>
      <c r="BQ46" s="167"/>
      <c r="BR46" s="167"/>
      <c r="BS46" s="167"/>
      <c r="BT46" s="167"/>
      <c r="BU46" s="167"/>
      <c r="BV46" s="167"/>
      <c r="BW46" s="167"/>
      <c r="BX46" s="167"/>
      <c r="BY46" s="167"/>
      <c r="BZ46" s="167"/>
      <c r="CA46" s="167"/>
      <c r="CB46" s="167"/>
      <c r="CC46" s="167"/>
      <c r="CD46" s="167"/>
      <c r="CE46" s="167"/>
      <c r="CF46" s="167"/>
      <c r="CG46" s="167"/>
      <c r="CH46" s="167"/>
      <c r="CI46" s="167"/>
      <c r="CJ46" s="167"/>
      <c r="CK46" s="167"/>
      <c r="CL46" s="167"/>
      <c r="CM46" s="167"/>
      <c r="CN46" s="167"/>
      <c r="CO46" s="167"/>
      <c r="CP46" s="167"/>
      <c r="CQ46" s="167"/>
      <c r="CR46" s="167"/>
      <c r="CS46" s="167"/>
      <c r="CT46" s="167"/>
      <c r="CU46" s="167"/>
      <c r="CV46" s="167"/>
      <c r="CW46" s="167"/>
      <c r="CX46" s="167"/>
      <c r="CY46" s="167"/>
      <c r="CZ46" s="167"/>
      <c r="DA46" s="167"/>
      <c r="DB46" s="167"/>
      <c r="DC46" s="167"/>
      <c r="DD46" s="167"/>
      <c r="DE46" s="167"/>
      <c r="DF46" s="167"/>
      <c r="DG46" s="167"/>
      <c r="DH46" s="167"/>
      <c r="DI46" s="167"/>
    </row>
    <row r="47" spans="1:113" s="165" customFormat="1" x14ac:dyDescent="0.25">
      <c r="B47" s="164" t="s">
        <v>113</v>
      </c>
      <c r="C47" s="164"/>
      <c r="D47" s="164"/>
      <c r="E47" s="164"/>
      <c r="H47" s="164"/>
      <c r="I47" s="164"/>
      <c r="J47" s="164"/>
      <c r="K47" s="164"/>
      <c r="L47" s="164"/>
      <c r="M47" s="164"/>
      <c r="N47" s="164"/>
      <c r="O47" s="164"/>
      <c r="P47" s="164"/>
      <c r="Q47" s="164"/>
      <c r="R47" s="164"/>
      <c r="S47" s="164"/>
      <c r="T47" s="164"/>
      <c r="U47" s="164"/>
      <c r="V47" s="164"/>
      <c r="AN47" s="164"/>
      <c r="AO47" s="164"/>
      <c r="AP47" s="164"/>
      <c r="AQ47" s="164"/>
      <c r="AR47" s="164"/>
      <c r="AS47" s="164"/>
      <c r="AT47" s="164"/>
      <c r="AU47" s="164"/>
      <c r="AV47" s="164"/>
      <c r="AW47" s="164"/>
      <c r="AX47" s="164"/>
      <c r="AY47" s="164"/>
      <c r="AZ47" s="164"/>
      <c r="BA47" s="164"/>
      <c r="BB47" s="164"/>
      <c r="BC47" s="164"/>
      <c r="BD47" s="164"/>
      <c r="BE47" s="164"/>
      <c r="BF47" s="164"/>
      <c r="BG47" s="164"/>
      <c r="BH47" s="164"/>
      <c r="BI47" s="164"/>
      <c r="BJ47" s="164"/>
      <c r="BK47" s="167"/>
      <c r="BL47" s="167"/>
      <c r="BM47" s="167"/>
      <c r="BN47" s="167"/>
      <c r="BO47" s="167"/>
      <c r="BP47" s="167"/>
      <c r="BQ47" s="167"/>
      <c r="BR47" s="167"/>
      <c r="BS47" s="167"/>
      <c r="BT47" s="167"/>
      <c r="BU47" s="167"/>
      <c r="BV47" s="167"/>
      <c r="BW47" s="167"/>
      <c r="BX47" s="167"/>
      <c r="BY47" s="167"/>
      <c r="BZ47" s="167"/>
      <c r="CA47" s="167"/>
      <c r="CB47" s="167"/>
      <c r="CC47" s="167"/>
      <c r="CD47" s="167"/>
      <c r="CE47" s="167"/>
      <c r="CF47" s="167"/>
      <c r="CG47" s="167"/>
      <c r="CH47" s="167"/>
      <c r="CI47" s="167"/>
      <c r="CJ47" s="167"/>
      <c r="CK47" s="167"/>
      <c r="CL47" s="167"/>
      <c r="CM47" s="167"/>
      <c r="CN47" s="167"/>
      <c r="CO47" s="167"/>
      <c r="CP47" s="167"/>
      <c r="CQ47" s="167"/>
      <c r="CR47" s="167"/>
      <c r="CS47" s="167"/>
      <c r="CT47" s="167"/>
      <c r="CU47" s="167"/>
      <c r="CV47" s="167"/>
      <c r="CW47" s="167"/>
      <c r="CX47" s="167"/>
      <c r="CY47" s="167"/>
      <c r="CZ47" s="167"/>
      <c r="DA47" s="167"/>
      <c r="DB47" s="167"/>
      <c r="DC47" s="167"/>
      <c r="DD47" s="167"/>
      <c r="DE47" s="167"/>
      <c r="DF47" s="167"/>
      <c r="DG47" s="167"/>
      <c r="DH47" s="167"/>
      <c r="DI47" s="167"/>
    </row>
    <row r="48" spans="1:113" s="165" customFormat="1" x14ac:dyDescent="0.25">
      <c r="B48" s="164" t="s">
        <v>112</v>
      </c>
      <c r="C48" s="164"/>
      <c r="D48" s="164"/>
      <c r="E48" s="164"/>
      <c r="H48" s="164"/>
      <c r="I48" s="164"/>
      <c r="J48" s="164"/>
      <c r="K48" s="164"/>
      <c r="L48" s="164"/>
      <c r="M48" s="164"/>
      <c r="N48" s="164"/>
      <c r="O48" s="164"/>
      <c r="P48" s="164"/>
      <c r="Q48" s="164"/>
      <c r="R48" s="164"/>
      <c r="S48" s="164"/>
      <c r="T48" s="164"/>
      <c r="U48" s="164"/>
      <c r="V48" s="164"/>
      <c r="AN48" s="164"/>
      <c r="AO48" s="164"/>
      <c r="AP48" s="164"/>
      <c r="AQ48" s="164"/>
      <c r="AR48" s="164"/>
      <c r="AS48" s="164"/>
      <c r="AT48" s="164"/>
      <c r="AU48" s="164"/>
      <c r="AV48" s="164"/>
      <c r="AW48" s="164"/>
      <c r="AX48" s="164"/>
      <c r="AY48" s="164"/>
      <c r="AZ48" s="164"/>
      <c r="BA48" s="164"/>
      <c r="BB48" s="164"/>
      <c r="BC48" s="164"/>
      <c r="BD48" s="164"/>
      <c r="BE48" s="164"/>
      <c r="BF48" s="164"/>
      <c r="BG48" s="164"/>
      <c r="BH48" s="164"/>
      <c r="BI48" s="164"/>
      <c r="BJ48" s="164"/>
      <c r="BK48" s="167"/>
      <c r="BL48" s="167"/>
      <c r="BM48" s="167"/>
      <c r="BN48" s="167"/>
      <c r="BO48" s="167"/>
      <c r="BP48" s="167"/>
      <c r="BQ48" s="167"/>
      <c r="BR48" s="167"/>
      <c r="BS48" s="167"/>
      <c r="BT48" s="167"/>
      <c r="BU48" s="167"/>
      <c r="BV48" s="167"/>
      <c r="BW48" s="167"/>
      <c r="BX48" s="167"/>
      <c r="BY48" s="167"/>
      <c r="BZ48" s="167"/>
      <c r="CA48" s="167"/>
      <c r="CB48" s="167"/>
      <c r="CC48" s="167"/>
      <c r="CD48" s="167"/>
      <c r="CE48" s="167"/>
      <c r="CF48" s="167"/>
      <c r="CG48" s="167"/>
      <c r="CH48" s="167"/>
      <c r="CI48" s="167"/>
      <c r="CJ48" s="167"/>
      <c r="CK48" s="167"/>
      <c r="CL48" s="167"/>
      <c r="CM48" s="167"/>
      <c r="CN48" s="167"/>
      <c r="CO48" s="167"/>
      <c r="CP48" s="167"/>
      <c r="CQ48" s="167"/>
      <c r="CR48" s="167"/>
      <c r="CS48" s="167"/>
      <c r="CT48" s="167"/>
      <c r="CU48" s="167"/>
      <c r="CV48" s="167"/>
      <c r="CW48" s="167"/>
      <c r="CX48" s="167"/>
      <c r="CY48" s="167"/>
      <c r="CZ48" s="167"/>
      <c r="DA48" s="167"/>
      <c r="DB48" s="167"/>
      <c r="DC48" s="167"/>
      <c r="DD48" s="167"/>
      <c r="DE48" s="167"/>
      <c r="DF48" s="167"/>
      <c r="DG48" s="167"/>
      <c r="DH48" s="167"/>
      <c r="DI48" s="167"/>
    </row>
    <row r="49" spans="2:113" s="165" customFormat="1" x14ac:dyDescent="0.25">
      <c r="B49" s="164" t="s">
        <v>111</v>
      </c>
      <c r="C49" s="164"/>
      <c r="D49" s="164"/>
      <c r="E49" s="164"/>
      <c r="H49" s="164"/>
      <c r="I49" s="164"/>
      <c r="J49" s="164"/>
      <c r="K49" s="164"/>
      <c r="L49" s="164"/>
      <c r="M49" s="164"/>
      <c r="N49" s="164"/>
      <c r="O49" s="164"/>
      <c r="P49" s="164"/>
      <c r="Q49" s="164"/>
      <c r="R49" s="164"/>
      <c r="S49" s="164"/>
      <c r="T49" s="164"/>
      <c r="U49" s="164"/>
      <c r="V49" s="164"/>
      <c r="AN49" s="164"/>
      <c r="AO49" s="164"/>
      <c r="AP49" s="164"/>
      <c r="AQ49" s="164"/>
      <c r="AR49" s="164"/>
      <c r="AS49" s="164"/>
      <c r="AT49" s="164"/>
      <c r="AU49" s="164"/>
      <c r="AV49" s="164"/>
      <c r="AW49" s="164"/>
      <c r="AX49" s="164"/>
      <c r="AY49" s="164"/>
      <c r="AZ49" s="164"/>
      <c r="BA49" s="164"/>
      <c r="BB49" s="164"/>
      <c r="BC49" s="164"/>
      <c r="BD49" s="164"/>
      <c r="BE49" s="164"/>
      <c r="BF49" s="164"/>
      <c r="BG49" s="164"/>
      <c r="BH49" s="164"/>
      <c r="BI49" s="164"/>
      <c r="BJ49" s="164"/>
      <c r="BK49" s="167"/>
      <c r="BL49" s="167"/>
      <c r="BM49" s="167"/>
      <c r="BN49" s="167"/>
      <c r="BO49" s="167"/>
      <c r="BP49" s="167"/>
      <c r="BQ49" s="167"/>
      <c r="BR49" s="167"/>
      <c r="BS49" s="167"/>
      <c r="BT49" s="167"/>
      <c r="BU49" s="167"/>
      <c r="BV49" s="167"/>
      <c r="BW49" s="167"/>
      <c r="BX49" s="167"/>
      <c r="BY49" s="167"/>
      <c r="BZ49" s="167"/>
      <c r="CA49" s="167"/>
      <c r="CB49" s="167"/>
      <c r="CC49" s="167"/>
      <c r="CD49" s="167"/>
      <c r="CE49" s="167"/>
      <c r="CF49" s="167"/>
      <c r="CG49" s="167"/>
      <c r="CH49" s="167"/>
      <c r="CI49" s="167"/>
      <c r="CJ49" s="167"/>
      <c r="CK49" s="167"/>
      <c r="CL49" s="167"/>
      <c r="CM49" s="167"/>
      <c r="CN49" s="167"/>
      <c r="CO49" s="167"/>
      <c r="CP49" s="167"/>
      <c r="CQ49" s="167"/>
      <c r="CR49" s="167"/>
      <c r="CS49" s="167"/>
      <c r="CT49" s="167"/>
      <c r="CU49" s="167"/>
      <c r="CV49" s="167"/>
      <c r="CW49" s="167"/>
      <c r="CX49" s="167"/>
      <c r="CY49" s="167"/>
      <c r="CZ49" s="167"/>
      <c r="DA49" s="167"/>
      <c r="DB49" s="167"/>
      <c r="DC49" s="167"/>
      <c r="DD49" s="167"/>
      <c r="DE49" s="167"/>
      <c r="DF49" s="167"/>
      <c r="DG49" s="167"/>
      <c r="DH49" s="167"/>
      <c r="DI49" s="167"/>
    </row>
    <row r="50" spans="2:113" s="165" customFormat="1" x14ac:dyDescent="0.25">
      <c r="B50" s="164" t="s">
        <v>110</v>
      </c>
      <c r="C50" s="164"/>
      <c r="D50" s="164"/>
      <c r="E50" s="164"/>
      <c r="H50" s="164"/>
      <c r="I50" s="164"/>
      <c r="J50" s="164"/>
      <c r="K50" s="164"/>
      <c r="L50" s="164"/>
      <c r="M50" s="164"/>
      <c r="N50" s="164"/>
      <c r="O50" s="164"/>
      <c r="P50" s="164"/>
      <c r="Q50" s="164"/>
      <c r="R50" s="164"/>
      <c r="S50" s="164"/>
      <c r="T50" s="164"/>
      <c r="U50" s="164"/>
      <c r="V50" s="164"/>
      <c r="AN50" s="164"/>
      <c r="AO50" s="164"/>
      <c r="AP50" s="164"/>
      <c r="AQ50" s="164"/>
      <c r="AR50" s="164"/>
      <c r="AS50" s="164"/>
      <c r="AT50" s="164"/>
      <c r="AU50" s="164"/>
      <c r="AV50" s="164"/>
      <c r="AW50" s="164"/>
      <c r="AX50" s="164"/>
      <c r="AY50" s="164"/>
      <c r="AZ50" s="164"/>
      <c r="BA50" s="164"/>
      <c r="BB50" s="164"/>
      <c r="BC50" s="164"/>
      <c r="BD50" s="164"/>
      <c r="BE50" s="164"/>
      <c r="BF50" s="164"/>
      <c r="BG50" s="164"/>
      <c r="BH50" s="164"/>
      <c r="BI50" s="164"/>
      <c r="BJ50" s="164"/>
      <c r="BK50" s="167"/>
      <c r="BL50" s="167"/>
      <c r="BM50" s="167"/>
      <c r="BN50" s="167"/>
      <c r="BO50" s="167"/>
      <c r="BP50" s="167"/>
      <c r="BQ50" s="167"/>
      <c r="BR50" s="167"/>
      <c r="BS50" s="167"/>
      <c r="BT50" s="167"/>
      <c r="BU50" s="167"/>
      <c r="BV50" s="167"/>
      <c r="BW50" s="167"/>
      <c r="BX50" s="167"/>
      <c r="BY50" s="167"/>
      <c r="BZ50" s="167"/>
      <c r="CA50" s="167"/>
      <c r="CB50" s="167"/>
      <c r="CC50" s="167"/>
      <c r="CD50" s="167"/>
      <c r="CE50" s="167"/>
      <c r="CF50" s="167"/>
      <c r="CG50" s="167"/>
      <c r="CH50" s="167"/>
      <c r="CI50" s="167"/>
      <c r="CJ50" s="167"/>
      <c r="CK50" s="167"/>
      <c r="CL50" s="167"/>
      <c r="CM50" s="167"/>
      <c r="CN50" s="167"/>
      <c r="CO50" s="167"/>
      <c r="CP50" s="167"/>
      <c r="CQ50" s="167"/>
      <c r="CR50" s="167"/>
      <c r="CS50" s="167"/>
      <c r="CT50" s="167"/>
      <c r="CU50" s="167"/>
      <c r="CV50" s="167"/>
      <c r="CW50" s="167"/>
      <c r="CX50" s="167"/>
      <c r="CY50" s="167"/>
      <c r="CZ50" s="167"/>
      <c r="DA50" s="167"/>
      <c r="DB50" s="167"/>
      <c r="DC50" s="167"/>
      <c r="DD50" s="167"/>
      <c r="DE50" s="167"/>
      <c r="DF50" s="167"/>
      <c r="DG50" s="167"/>
      <c r="DH50" s="167"/>
      <c r="DI50" s="167"/>
    </row>
    <row r="51" spans="2:113" s="165" customFormat="1" x14ac:dyDescent="0.25">
      <c r="B51" s="164" t="s">
        <v>109</v>
      </c>
      <c r="C51" s="164"/>
      <c r="D51" s="164"/>
      <c r="E51" s="164"/>
      <c r="H51" s="164"/>
      <c r="I51" s="164"/>
      <c r="J51" s="164"/>
      <c r="K51" s="164"/>
      <c r="L51" s="164"/>
      <c r="M51" s="164"/>
      <c r="N51" s="164"/>
      <c r="O51" s="164"/>
      <c r="P51" s="164"/>
      <c r="Q51" s="164"/>
      <c r="R51" s="164"/>
      <c r="S51" s="164"/>
      <c r="T51" s="164"/>
      <c r="U51" s="164"/>
      <c r="V51" s="164"/>
      <c r="AN51" s="164"/>
      <c r="AO51" s="164"/>
      <c r="AP51" s="164"/>
      <c r="AQ51" s="164"/>
      <c r="AR51" s="164"/>
      <c r="AS51" s="164"/>
      <c r="AT51" s="164"/>
      <c r="AU51" s="164"/>
      <c r="AV51" s="164"/>
      <c r="AW51" s="164"/>
      <c r="AX51" s="164"/>
      <c r="AY51" s="164"/>
      <c r="AZ51" s="164"/>
      <c r="BA51" s="164"/>
      <c r="BB51" s="164"/>
      <c r="BC51" s="164"/>
      <c r="BD51" s="164"/>
      <c r="BE51" s="164"/>
      <c r="BF51" s="164"/>
      <c r="BG51" s="164"/>
      <c r="BH51" s="164"/>
      <c r="BI51" s="164"/>
      <c r="BJ51" s="164"/>
      <c r="BK51" s="167"/>
      <c r="BL51" s="167"/>
      <c r="BM51" s="167"/>
      <c r="BN51" s="167"/>
      <c r="BO51" s="167"/>
      <c r="BP51" s="167"/>
      <c r="BQ51" s="167"/>
      <c r="BR51" s="167"/>
      <c r="BS51" s="167"/>
      <c r="BT51" s="167"/>
      <c r="BU51" s="167"/>
      <c r="BV51" s="167"/>
      <c r="BW51" s="167"/>
      <c r="BX51" s="167"/>
      <c r="BY51" s="167"/>
      <c r="BZ51" s="167"/>
      <c r="CA51" s="167"/>
      <c r="CB51" s="167"/>
      <c r="CC51" s="167"/>
      <c r="CD51" s="167"/>
      <c r="CE51" s="167"/>
      <c r="CF51" s="167"/>
      <c r="CG51" s="167"/>
      <c r="CH51" s="167"/>
      <c r="CI51" s="167"/>
      <c r="CJ51" s="167"/>
      <c r="CK51" s="167"/>
      <c r="CL51" s="167"/>
      <c r="CM51" s="167"/>
      <c r="CN51" s="167"/>
      <c r="CO51" s="167"/>
      <c r="CP51" s="167"/>
      <c r="CQ51" s="167"/>
      <c r="CR51" s="167"/>
      <c r="CS51" s="167"/>
      <c r="CT51" s="167"/>
      <c r="CU51" s="167"/>
      <c r="CV51" s="167"/>
      <c r="CW51" s="167"/>
      <c r="CX51" s="167"/>
      <c r="CY51" s="167"/>
      <c r="CZ51" s="167"/>
      <c r="DA51" s="167"/>
      <c r="DB51" s="167"/>
      <c r="DC51" s="167"/>
      <c r="DD51" s="167"/>
      <c r="DE51" s="167"/>
      <c r="DF51" s="167"/>
      <c r="DG51" s="167"/>
      <c r="DH51" s="167"/>
      <c r="DI51" s="167"/>
    </row>
    <row r="52" spans="2:113" s="165" customFormat="1" x14ac:dyDescent="0.25">
      <c r="B52" s="164" t="s">
        <v>108</v>
      </c>
      <c r="C52" s="164"/>
      <c r="D52" s="164"/>
      <c r="E52" s="164"/>
      <c r="H52" s="164"/>
      <c r="I52" s="164"/>
      <c r="J52" s="164"/>
      <c r="K52" s="164"/>
      <c r="L52" s="164"/>
      <c r="M52" s="164"/>
      <c r="N52" s="164"/>
      <c r="O52" s="164"/>
      <c r="P52" s="164"/>
      <c r="Q52" s="164"/>
      <c r="R52" s="164"/>
      <c r="S52" s="164"/>
      <c r="T52" s="164"/>
      <c r="U52" s="164"/>
      <c r="V52" s="164"/>
      <c r="AN52" s="164"/>
      <c r="AO52" s="164"/>
      <c r="AP52" s="164"/>
      <c r="AQ52" s="164"/>
      <c r="AR52" s="164"/>
      <c r="AS52" s="164"/>
      <c r="AT52" s="164"/>
      <c r="AU52" s="164"/>
      <c r="AV52" s="164"/>
      <c r="AW52" s="164"/>
      <c r="AX52" s="164"/>
      <c r="AY52" s="164"/>
      <c r="AZ52" s="164"/>
      <c r="BA52" s="164"/>
      <c r="BB52" s="164"/>
      <c r="BC52" s="164"/>
      <c r="BD52" s="164"/>
      <c r="BE52" s="164"/>
      <c r="BF52" s="164"/>
      <c r="BG52" s="164"/>
      <c r="BH52" s="164"/>
      <c r="BI52" s="164"/>
      <c r="BJ52" s="164"/>
      <c r="BK52" s="167"/>
      <c r="BL52" s="167"/>
      <c r="BM52" s="167"/>
      <c r="BN52" s="167"/>
      <c r="BO52" s="167"/>
      <c r="BP52" s="167"/>
      <c r="BQ52" s="167"/>
      <c r="BR52" s="167"/>
      <c r="BS52" s="167"/>
      <c r="BT52" s="167"/>
      <c r="BU52" s="167"/>
      <c r="BV52" s="167"/>
      <c r="BW52" s="167"/>
      <c r="BX52" s="167"/>
      <c r="BY52" s="167"/>
      <c r="BZ52" s="167"/>
      <c r="CA52" s="167"/>
      <c r="CB52" s="167"/>
      <c r="CC52" s="167"/>
      <c r="CD52" s="167"/>
      <c r="CE52" s="167"/>
      <c r="CF52" s="167"/>
      <c r="CG52" s="167"/>
      <c r="CH52" s="167"/>
      <c r="CI52" s="167"/>
      <c r="CJ52" s="167"/>
      <c r="CK52" s="167"/>
      <c r="CL52" s="167"/>
      <c r="CM52" s="167"/>
      <c r="CN52" s="167"/>
      <c r="CO52" s="167"/>
      <c r="CP52" s="167"/>
      <c r="CQ52" s="167"/>
      <c r="CR52" s="167"/>
      <c r="CS52" s="167"/>
      <c r="CT52" s="167"/>
      <c r="CU52" s="167"/>
      <c r="CV52" s="167"/>
      <c r="CW52" s="167"/>
      <c r="CX52" s="167"/>
      <c r="CY52" s="167"/>
      <c r="CZ52" s="167"/>
      <c r="DA52" s="167"/>
      <c r="DB52" s="167"/>
      <c r="DC52" s="167"/>
      <c r="DD52" s="167"/>
      <c r="DE52" s="167"/>
      <c r="DF52" s="167"/>
      <c r="DG52" s="167"/>
      <c r="DH52" s="167"/>
      <c r="DI52" s="167"/>
    </row>
    <row r="53" spans="2:113" s="165" customFormat="1" x14ac:dyDescent="0.25">
      <c r="Q53" s="164"/>
      <c r="R53" s="164"/>
      <c r="S53" s="164"/>
      <c r="T53" s="164"/>
      <c r="U53" s="164"/>
      <c r="V53" s="164"/>
      <c r="AN53" s="164"/>
      <c r="AO53" s="164"/>
      <c r="AP53" s="164"/>
      <c r="AQ53" s="164"/>
      <c r="AR53" s="164"/>
      <c r="AS53" s="164"/>
      <c r="AT53" s="164"/>
      <c r="AU53" s="164"/>
      <c r="AV53" s="164"/>
      <c r="AW53" s="164"/>
      <c r="AX53" s="164"/>
      <c r="AY53" s="164"/>
      <c r="AZ53" s="164"/>
      <c r="BA53" s="164"/>
      <c r="BB53" s="164"/>
      <c r="BC53" s="164"/>
      <c r="BD53" s="164"/>
      <c r="BE53" s="164"/>
      <c r="BF53" s="164"/>
      <c r="BG53" s="164"/>
      <c r="BH53" s="164"/>
      <c r="BI53" s="164"/>
      <c r="BJ53" s="164"/>
      <c r="BK53" s="167"/>
      <c r="BL53" s="167"/>
      <c r="BM53" s="167"/>
      <c r="BN53" s="167"/>
      <c r="BO53" s="167"/>
      <c r="BP53" s="167"/>
      <c r="BQ53" s="167"/>
      <c r="BR53" s="167"/>
      <c r="BS53" s="167"/>
      <c r="BT53" s="167"/>
      <c r="BU53" s="167"/>
      <c r="BV53" s="167"/>
      <c r="BW53" s="167"/>
      <c r="BX53" s="167"/>
      <c r="BY53" s="167"/>
      <c r="BZ53" s="167"/>
      <c r="CA53" s="167"/>
      <c r="CB53" s="167"/>
      <c r="CC53" s="167"/>
      <c r="CD53" s="167"/>
      <c r="CE53" s="167"/>
      <c r="CF53" s="167"/>
      <c r="CG53" s="167"/>
      <c r="CH53" s="167"/>
      <c r="CI53" s="167"/>
      <c r="CJ53" s="167"/>
      <c r="CK53" s="167"/>
      <c r="CL53" s="167"/>
      <c r="CM53" s="167"/>
      <c r="CN53" s="167"/>
      <c r="CO53" s="167"/>
      <c r="CP53" s="167"/>
      <c r="CQ53" s="167"/>
      <c r="CR53" s="167"/>
      <c r="CS53" s="167"/>
      <c r="CT53" s="167"/>
      <c r="CU53" s="167"/>
      <c r="CV53" s="167"/>
      <c r="CW53" s="167"/>
      <c r="CX53" s="167"/>
      <c r="CY53" s="167"/>
      <c r="CZ53" s="167"/>
      <c r="DA53" s="167"/>
      <c r="DB53" s="167"/>
      <c r="DC53" s="167"/>
      <c r="DD53" s="167"/>
      <c r="DE53" s="167"/>
      <c r="DF53" s="167"/>
      <c r="DG53" s="167"/>
      <c r="DH53" s="167"/>
      <c r="DI53" s="167"/>
    </row>
    <row r="54" spans="2:113" s="165" customFormat="1" x14ac:dyDescent="0.25">
      <c r="Q54" s="164"/>
      <c r="R54" s="164"/>
      <c r="S54" s="164"/>
      <c r="T54" s="164"/>
      <c r="U54" s="164"/>
      <c r="V54" s="164"/>
      <c r="W54" s="164"/>
      <c r="X54" s="164"/>
      <c r="Y54" s="164"/>
      <c r="Z54" s="164"/>
      <c r="AA54" s="164"/>
      <c r="AB54" s="164"/>
      <c r="AC54" s="164"/>
      <c r="AD54" s="164"/>
      <c r="AE54" s="164"/>
      <c r="AF54" s="164"/>
      <c r="AG54" s="164"/>
      <c r="AH54" s="164"/>
      <c r="AI54" s="164"/>
      <c r="AJ54" s="164"/>
      <c r="AK54" s="164"/>
      <c r="AL54" s="164"/>
      <c r="AM54" s="164"/>
      <c r="AN54" s="164"/>
      <c r="AO54" s="164"/>
      <c r="AP54" s="164"/>
      <c r="AQ54" s="164"/>
      <c r="AR54" s="164"/>
      <c r="AS54" s="164"/>
      <c r="AT54" s="164"/>
      <c r="AU54" s="164"/>
      <c r="AV54" s="164"/>
      <c r="AW54" s="164"/>
      <c r="AX54" s="164"/>
      <c r="AY54" s="164"/>
      <c r="AZ54" s="164"/>
      <c r="BA54" s="164"/>
      <c r="BB54" s="164"/>
      <c r="BC54" s="164"/>
      <c r="BD54" s="164"/>
      <c r="BE54" s="164"/>
      <c r="BF54" s="164"/>
      <c r="BG54" s="164"/>
      <c r="BH54" s="164"/>
      <c r="BI54" s="164"/>
      <c r="BJ54" s="164"/>
      <c r="BK54" s="167"/>
      <c r="BL54" s="167"/>
      <c r="BM54" s="167"/>
      <c r="BN54" s="167"/>
      <c r="BO54" s="167"/>
      <c r="BP54" s="167"/>
      <c r="BQ54" s="167"/>
      <c r="BR54" s="167"/>
      <c r="BS54" s="167"/>
      <c r="BT54" s="167"/>
      <c r="BU54" s="167"/>
      <c r="BV54" s="167"/>
      <c r="BW54" s="167"/>
      <c r="BX54" s="167"/>
      <c r="BY54" s="167"/>
      <c r="BZ54" s="167"/>
      <c r="CA54" s="167"/>
      <c r="CB54" s="167"/>
      <c r="CC54" s="167"/>
      <c r="CD54" s="167"/>
      <c r="CE54" s="167"/>
      <c r="CF54" s="167"/>
      <c r="CG54" s="167"/>
      <c r="CH54" s="167"/>
      <c r="CI54" s="167"/>
      <c r="CJ54" s="167"/>
      <c r="CK54" s="167"/>
      <c r="CL54" s="167"/>
      <c r="CM54" s="167"/>
      <c r="CN54" s="167"/>
      <c r="CO54" s="167"/>
      <c r="CP54" s="167"/>
      <c r="CQ54" s="167"/>
      <c r="CR54" s="167"/>
      <c r="CS54" s="167"/>
      <c r="CT54" s="167"/>
      <c r="CU54" s="167"/>
      <c r="CV54" s="167"/>
      <c r="CW54" s="167"/>
      <c r="CX54" s="167"/>
      <c r="CY54" s="167"/>
      <c r="CZ54" s="167"/>
      <c r="DA54" s="167"/>
      <c r="DB54" s="167"/>
      <c r="DC54" s="167"/>
      <c r="DD54" s="167"/>
      <c r="DE54" s="167"/>
      <c r="DF54" s="167"/>
      <c r="DG54" s="167"/>
      <c r="DH54" s="167"/>
      <c r="DI54" s="167"/>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298" t="str">
        <f>'1. паспорт местоположение'!A5:C5</f>
        <v>Год раскрытия информации: 2022 год</v>
      </c>
      <c r="B5" s="298"/>
      <c r="C5" s="298"/>
      <c r="D5" s="298"/>
      <c r="E5" s="298"/>
      <c r="F5" s="298"/>
      <c r="G5" s="298"/>
      <c r="H5" s="298"/>
      <c r="I5" s="298"/>
      <c r="J5" s="298"/>
      <c r="K5" s="298"/>
      <c r="L5" s="298"/>
      <c r="M5" s="298"/>
      <c r="N5" s="298"/>
      <c r="O5" s="298"/>
      <c r="P5" s="298"/>
      <c r="Q5" s="298"/>
      <c r="R5" s="298"/>
      <c r="S5" s="298"/>
      <c r="T5" s="298"/>
      <c r="U5" s="298"/>
      <c r="V5" s="298"/>
      <c r="W5" s="298"/>
      <c r="X5" s="298"/>
      <c r="Y5" s="298"/>
      <c r="Z5" s="298"/>
      <c r="AA5" s="298"/>
    </row>
    <row r="6" spans="1:27" s="12" customFormat="1" x14ac:dyDescent="0.2">
      <c r="A6" s="196"/>
      <c r="B6" s="196"/>
      <c r="C6" s="196"/>
      <c r="D6" s="196"/>
      <c r="E6" s="196"/>
      <c r="F6" s="196"/>
      <c r="G6" s="196"/>
      <c r="H6" s="196"/>
      <c r="I6" s="196"/>
      <c r="J6" s="196"/>
      <c r="K6" s="196"/>
      <c r="L6" s="196"/>
      <c r="M6" s="196"/>
      <c r="N6" s="196"/>
      <c r="O6" s="196"/>
      <c r="P6" s="196"/>
      <c r="Q6" s="196"/>
      <c r="R6" s="196"/>
      <c r="S6" s="196"/>
      <c r="T6" s="196"/>
    </row>
    <row r="7" spans="1:27" s="12" customFormat="1" x14ac:dyDescent="0.2">
      <c r="E7" s="310" t="s">
        <v>8</v>
      </c>
      <c r="F7" s="310"/>
      <c r="G7" s="310"/>
      <c r="H7" s="310"/>
      <c r="I7" s="310"/>
      <c r="J7" s="310"/>
      <c r="K7" s="310"/>
      <c r="L7" s="310"/>
      <c r="M7" s="310"/>
      <c r="N7" s="310"/>
      <c r="O7" s="310"/>
      <c r="P7" s="310"/>
      <c r="Q7" s="310"/>
      <c r="R7" s="310"/>
      <c r="S7" s="310"/>
      <c r="T7" s="310"/>
      <c r="U7" s="310"/>
      <c r="V7" s="310"/>
      <c r="W7" s="310"/>
      <c r="X7" s="310"/>
      <c r="Y7" s="310"/>
    </row>
    <row r="8" spans="1:27" s="12" customFormat="1" x14ac:dyDescent="0.2">
      <c r="E8" s="200"/>
      <c r="F8" s="200"/>
      <c r="G8" s="200"/>
      <c r="H8" s="200"/>
      <c r="I8" s="200"/>
      <c r="J8" s="200"/>
      <c r="K8" s="200"/>
      <c r="L8" s="200"/>
      <c r="M8" s="200"/>
      <c r="N8" s="200"/>
      <c r="O8" s="200"/>
      <c r="P8" s="200"/>
      <c r="Q8" s="200"/>
      <c r="R8" s="200"/>
      <c r="S8" s="201"/>
      <c r="T8" s="201"/>
      <c r="U8" s="201"/>
      <c r="V8" s="201"/>
      <c r="W8" s="201"/>
    </row>
    <row r="9" spans="1:27" s="12" customFormat="1" ht="18.75" customHeight="1" x14ac:dyDescent="0.2">
      <c r="E9" s="311" t="s">
        <v>525</v>
      </c>
      <c r="F9" s="311"/>
      <c r="G9" s="311"/>
      <c r="H9" s="311"/>
      <c r="I9" s="311"/>
      <c r="J9" s="311"/>
      <c r="K9" s="311"/>
      <c r="L9" s="311"/>
      <c r="M9" s="311"/>
      <c r="N9" s="311"/>
      <c r="O9" s="311"/>
      <c r="P9" s="311"/>
      <c r="Q9" s="311"/>
      <c r="R9" s="311"/>
      <c r="S9" s="311"/>
      <c r="T9" s="311"/>
      <c r="U9" s="311"/>
      <c r="V9" s="311"/>
      <c r="W9" s="311"/>
      <c r="X9" s="311"/>
      <c r="Y9" s="311"/>
    </row>
    <row r="10" spans="1:27" s="12" customFormat="1" ht="18.75" customHeight="1" x14ac:dyDescent="0.2">
      <c r="E10" s="306" t="s">
        <v>7</v>
      </c>
      <c r="F10" s="306"/>
      <c r="G10" s="306"/>
      <c r="H10" s="306"/>
      <c r="I10" s="306"/>
      <c r="J10" s="306"/>
      <c r="K10" s="306"/>
      <c r="L10" s="306"/>
      <c r="M10" s="306"/>
      <c r="N10" s="306"/>
      <c r="O10" s="306"/>
      <c r="P10" s="306"/>
      <c r="Q10" s="306"/>
      <c r="R10" s="306"/>
      <c r="S10" s="306"/>
      <c r="T10" s="306"/>
      <c r="U10" s="306"/>
      <c r="V10" s="306"/>
      <c r="W10" s="306"/>
      <c r="X10" s="306"/>
      <c r="Y10" s="306"/>
    </row>
    <row r="11" spans="1:27" s="12" customFormat="1" x14ac:dyDescent="0.2">
      <c r="E11" s="200"/>
      <c r="F11" s="200"/>
      <c r="G11" s="200"/>
      <c r="H11" s="200"/>
      <c r="I11" s="200"/>
      <c r="J11" s="200"/>
      <c r="K11" s="200"/>
      <c r="L11" s="200"/>
      <c r="M11" s="200"/>
      <c r="N11" s="200"/>
      <c r="O11" s="200"/>
      <c r="P11" s="200"/>
      <c r="Q11" s="200"/>
      <c r="R11" s="200"/>
      <c r="S11" s="201"/>
      <c r="T11" s="201"/>
      <c r="U11" s="201"/>
      <c r="V11" s="201"/>
      <c r="W11" s="201"/>
    </row>
    <row r="12" spans="1:27" s="12" customFormat="1" ht="18.75" customHeight="1" x14ac:dyDescent="0.2">
      <c r="E12" s="311" t="str">
        <f>'1. паспорт местоположение'!A12</f>
        <v>K_TP1000.PR.0024</v>
      </c>
      <c r="F12" s="311"/>
      <c r="G12" s="311"/>
      <c r="H12" s="311"/>
      <c r="I12" s="311"/>
      <c r="J12" s="311"/>
      <c r="K12" s="311"/>
      <c r="L12" s="311"/>
      <c r="M12" s="311"/>
      <c r="N12" s="311"/>
      <c r="O12" s="311"/>
      <c r="P12" s="311"/>
      <c r="Q12" s="311"/>
      <c r="R12" s="311"/>
      <c r="S12" s="311"/>
      <c r="T12" s="311"/>
      <c r="U12" s="311"/>
      <c r="V12" s="311"/>
      <c r="W12" s="311"/>
      <c r="X12" s="311"/>
      <c r="Y12" s="311"/>
    </row>
    <row r="13" spans="1:27" s="12" customFormat="1" ht="18.75" customHeight="1" x14ac:dyDescent="0.2">
      <c r="E13" s="306" t="s">
        <v>6</v>
      </c>
      <c r="F13" s="306"/>
      <c r="G13" s="306"/>
      <c r="H13" s="306"/>
      <c r="I13" s="306"/>
      <c r="J13" s="306"/>
      <c r="K13" s="306"/>
      <c r="L13" s="306"/>
      <c r="M13" s="306"/>
      <c r="N13" s="306"/>
      <c r="O13" s="306"/>
      <c r="P13" s="306"/>
      <c r="Q13" s="306"/>
      <c r="R13" s="306"/>
      <c r="S13" s="306"/>
      <c r="T13" s="306"/>
      <c r="U13" s="306"/>
      <c r="V13" s="306"/>
      <c r="W13" s="306"/>
      <c r="X13" s="306"/>
      <c r="Y13" s="306"/>
    </row>
    <row r="14" spans="1:27" s="9" customFormat="1" ht="15.75" customHeight="1" x14ac:dyDescent="0.2">
      <c r="E14" s="199"/>
      <c r="F14" s="199"/>
      <c r="G14" s="199"/>
      <c r="H14" s="199"/>
      <c r="I14" s="199"/>
      <c r="J14" s="199"/>
      <c r="K14" s="199"/>
      <c r="L14" s="199"/>
      <c r="M14" s="199"/>
      <c r="N14" s="199"/>
      <c r="O14" s="199"/>
      <c r="P14" s="199"/>
      <c r="Q14" s="199"/>
      <c r="R14" s="199"/>
      <c r="S14" s="199"/>
      <c r="T14" s="199"/>
      <c r="U14" s="199"/>
      <c r="V14" s="199"/>
      <c r="W14" s="199"/>
    </row>
    <row r="15" spans="1:27" s="3" customFormat="1" ht="33" customHeight="1" x14ac:dyDescent="0.25">
      <c r="A15" s="202"/>
      <c r="B15" s="202"/>
      <c r="C15" s="202"/>
      <c r="D15" s="202"/>
      <c r="E15" s="305" t="str">
        <f>'1. паспорт местоположение'!A15</f>
        <v>Создание  системы обнаружения и предотвращения сетевых вторжений (IDS/IPS)</v>
      </c>
      <c r="F15" s="305"/>
      <c r="G15" s="305"/>
      <c r="H15" s="305"/>
      <c r="I15" s="305"/>
      <c r="J15" s="305"/>
      <c r="K15" s="305"/>
      <c r="L15" s="305"/>
      <c r="M15" s="305"/>
      <c r="N15" s="305"/>
      <c r="O15" s="305"/>
      <c r="P15" s="305"/>
      <c r="Q15" s="305"/>
      <c r="R15" s="305"/>
      <c r="S15" s="305"/>
      <c r="T15" s="305"/>
      <c r="U15" s="305"/>
      <c r="V15" s="305"/>
      <c r="W15" s="305"/>
      <c r="X15" s="305"/>
      <c r="Y15" s="305"/>
      <c r="Z15" s="202"/>
      <c r="AA15" s="202"/>
    </row>
    <row r="16" spans="1:27" s="3" customFormat="1" ht="15" customHeight="1" x14ac:dyDescent="0.25">
      <c r="A16" s="202"/>
      <c r="B16" s="202"/>
      <c r="C16" s="202"/>
      <c r="D16" s="202"/>
      <c r="E16" s="306" t="s">
        <v>5</v>
      </c>
      <c r="F16" s="306"/>
      <c r="G16" s="306"/>
      <c r="H16" s="306"/>
      <c r="I16" s="306"/>
      <c r="J16" s="306"/>
      <c r="K16" s="306"/>
      <c r="L16" s="306"/>
      <c r="M16" s="306"/>
      <c r="N16" s="306"/>
      <c r="O16" s="306"/>
      <c r="P16" s="306"/>
      <c r="Q16" s="306"/>
      <c r="R16" s="306"/>
      <c r="S16" s="306"/>
      <c r="T16" s="306"/>
      <c r="U16" s="306"/>
      <c r="V16" s="306"/>
      <c r="W16" s="306"/>
      <c r="X16" s="306"/>
      <c r="Y16" s="306"/>
      <c r="Z16" s="202"/>
      <c r="AA16" s="20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7"/>
      <c r="F18" s="337"/>
      <c r="G18" s="337"/>
      <c r="H18" s="337"/>
      <c r="I18" s="337"/>
      <c r="J18" s="337"/>
      <c r="K18" s="337"/>
      <c r="L18" s="337"/>
      <c r="M18" s="337"/>
      <c r="N18" s="337"/>
      <c r="O18" s="337"/>
      <c r="P18" s="337"/>
      <c r="Q18" s="337"/>
      <c r="R18" s="337"/>
      <c r="S18" s="337"/>
      <c r="T18" s="337"/>
      <c r="U18" s="337"/>
      <c r="V18" s="337"/>
      <c r="W18" s="337"/>
      <c r="X18" s="337"/>
      <c r="Y18" s="337"/>
    </row>
    <row r="19" spans="1:27" ht="25.5" customHeight="1" x14ac:dyDescent="0.25">
      <c r="A19" s="337" t="s">
        <v>407</v>
      </c>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337"/>
    </row>
    <row r="20" spans="1:27" s="48" customFormat="1" ht="21" customHeight="1" x14ac:dyDescent="0.25"/>
    <row r="21" spans="1:27" ht="15.75" customHeight="1" x14ac:dyDescent="0.25">
      <c r="A21" s="335" t="s">
        <v>4</v>
      </c>
      <c r="B21" s="338" t="s">
        <v>414</v>
      </c>
      <c r="C21" s="339"/>
      <c r="D21" s="338" t="s">
        <v>416</v>
      </c>
      <c r="E21" s="339"/>
      <c r="F21" s="333" t="s">
        <v>101</v>
      </c>
      <c r="G21" s="334"/>
      <c r="H21" s="334"/>
      <c r="I21" s="342"/>
      <c r="J21" s="335" t="s">
        <v>417</v>
      </c>
      <c r="K21" s="338" t="s">
        <v>418</v>
      </c>
      <c r="L21" s="339"/>
      <c r="M21" s="338" t="s">
        <v>419</v>
      </c>
      <c r="N21" s="339"/>
      <c r="O21" s="338" t="s">
        <v>406</v>
      </c>
      <c r="P21" s="339"/>
      <c r="Q21" s="338" t="s">
        <v>134</v>
      </c>
      <c r="R21" s="339"/>
      <c r="S21" s="335" t="s">
        <v>133</v>
      </c>
      <c r="T21" s="335" t="s">
        <v>420</v>
      </c>
      <c r="U21" s="335" t="s">
        <v>415</v>
      </c>
      <c r="V21" s="338" t="s">
        <v>132</v>
      </c>
      <c r="W21" s="339"/>
      <c r="X21" s="333" t="s">
        <v>124</v>
      </c>
      <c r="Y21" s="334"/>
      <c r="Z21" s="333" t="s">
        <v>123</v>
      </c>
      <c r="AA21" s="334"/>
    </row>
    <row r="22" spans="1:27" ht="216" customHeight="1" x14ac:dyDescent="0.25">
      <c r="A22" s="343"/>
      <c r="B22" s="340"/>
      <c r="C22" s="341"/>
      <c r="D22" s="340"/>
      <c r="E22" s="341"/>
      <c r="F22" s="333" t="s">
        <v>131</v>
      </c>
      <c r="G22" s="342"/>
      <c r="H22" s="333" t="s">
        <v>130</v>
      </c>
      <c r="I22" s="342"/>
      <c r="J22" s="336"/>
      <c r="K22" s="340"/>
      <c r="L22" s="341"/>
      <c r="M22" s="340"/>
      <c r="N22" s="341"/>
      <c r="O22" s="340"/>
      <c r="P22" s="341"/>
      <c r="Q22" s="340"/>
      <c r="R22" s="341"/>
      <c r="S22" s="336"/>
      <c r="T22" s="336"/>
      <c r="U22" s="336"/>
      <c r="V22" s="340"/>
      <c r="W22" s="341"/>
      <c r="X22" s="74" t="s">
        <v>122</v>
      </c>
      <c r="Y22" s="74" t="s">
        <v>404</v>
      </c>
      <c r="Z22" s="74" t="s">
        <v>121</v>
      </c>
      <c r="AA22" s="74" t="s">
        <v>120</v>
      </c>
    </row>
    <row r="23" spans="1:27" ht="60" customHeight="1" x14ac:dyDescent="0.25">
      <c r="A23" s="336"/>
      <c r="B23" s="124" t="s">
        <v>118</v>
      </c>
      <c r="C23" s="124" t="s">
        <v>119</v>
      </c>
      <c r="D23" s="75" t="s">
        <v>118</v>
      </c>
      <c r="E23" s="75" t="s">
        <v>119</v>
      </c>
      <c r="F23" s="75" t="s">
        <v>118</v>
      </c>
      <c r="G23" s="75" t="s">
        <v>119</v>
      </c>
      <c r="H23" s="75" t="s">
        <v>118</v>
      </c>
      <c r="I23" s="75" t="s">
        <v>119</v>
      </c>
      <c r="J23" s="75" t="s">
        <v>118</v>
      </c>
      <c r="K23" s="75" t="s">
        <v>118</v>
      </c>
      <c r="L23" s="75" t="s">
        <v>119</v>
      </c>
      <c r="M23" s="75" t="s">
        <v>118</v>
      </c>
      <c r="N23" s="75" t="s">
        <v>119</v>
      </c>
      <c r="O23" s="75" t="s">
        <v>118</v>
      </c>
      <c r="P23" s="75" t="s">
        <v>119</v>
      </c>
      <c r="Q23" s="75" t="s">
        <v>118</v>
      </c>
      <c r="R23" s="75" t="s">
        <v>119</v>
      </c>
      <c r="S23" s="75" t="s">
        <v>118</v>
      </c>
      <c r="T23" s="75" t="s">
        <v>118</v>
      </c>
      <c r="U23" s="75" t="s">
        <v>118</v>
      </c>
      <c r="V23" s="75" t="s">
        <v>118</v>
      </c>
      <c r="W23" s="75" t="s">
        <v>119</v>
      </c>
      <c r="X23" s="75" t="s">
        <v>118</v>
      </c>
      <c r="Y23" s="75" t="s">
        <v>118</v>
      </c>
      <c r="Z23" s="74" t="s">
        <v>118</v>
      </c>
      <c r="AA23" s="74" t="s">
        <v>118</v>
      </c>
    </row>
    <row r="24" spans="1:27" x14ac:dyDescent="0.25">
      <c r="A24" s="79">
        <v>1</v>
      </c>
      <c r="B24" s="79">
        <v>2</v>
      </c>
      <c r="C24" s="79">
        <v>3</v>
      </c>
      <c r="D24" s="79">
        <v>4</v>
      </c>
      <c r="E24" s="79">
        <v>5</v>
      </c>
      <c r="F24" s="79">
        <v>6</v>
      </c>
      <c r="G24" s="79">
        <v>7</v>
      </c>
      <c r="H24" s="79">
        <v>8</v>
      </c>
      <c r="I24" s="79">
        <v>9</v>
      </c>
      <c r="J24" s="79">
        <v>10</v>
      </c>
      <c r="K24" s="79">
        <v>11</v>
      </c>
      <c r="L24" s="79">
        <v>12</v>
      </c>
      <c r="M24" s="79">
        <v>13</v>
      </c>
      <c r="N24" s="79">
        <v>14</v>
      </c>
      <c r="O24" s="79">
        <v>15</v>
      </c>
      <c r="P24" s="79">
        <v>16</v>
      </c>
      <c r="Q24" s="79">
        <v>19</v>
      </c>
      <c r="R24" s="79">
        <v>20</v>
      </c>
      <c r="S24" s="79">
        <v>21</v>
      </c>
      <c r="T24" s="79">
        <v>22</v>
      </c>
      <c r="U24" s="79">
        <v>23</v>
      </c>
      <c r="V24" s="79">
        <v>24</v>
      </c>
      <c r="W24" s="79">
        <v>25</v>
      </c>
      <c r="X24" s="79">
        <v>26</v>
      </c>
      <c r="Y24" s="79">
        <v>27</v>
      </c>
      <c r="Z24" s="79">
        <v>28</v>
      </c>
      <c r="AA24" s="79">
        <v>29</v>
      </c>
    </row>
    <row r="25" spans="1:27" s="48" customFormat="1" ht="24" customHeight="1" x14ac:dyDescent="0.25">
      <c r="A25" s="80"/>
      <c r="B25" s="80"/>
      <c r="C25" s="80"/>
      <c r="D25" s="80"/>
      <c r="E25" s="81"/>
      <c r="F25" s="81"/>
      <c r="G25" s="82"/>
      <c r="H25" s="82"/>
      <c r="I25" s="82"/>
      <c r="J25" s="83"/>
      <c r="K25" s="83"/>
      <c r="L25" s="84"/>
      <c r="M25" s="84"/>
      <c r="N25" s="85"/>
      <c r="O25" s="85"/>
      <c r="P25" s="85"/>
      <c r="Q25" s="85"/>
      <c r="R25" s="82"/>
      <c r="S25" s="83"/>
      <c r="T25" s="83"/>
      <c r="U25" s="83"/>
      <c r="V25" s="83"/>
      <c r="W25" s="85"/>
      <c r="X25" s="80"/>
      <c r="Y25" s="80"/>
      <c r="Z25" s="80"/>
      <c r="AA25" s="80"/>
    </row>
    <row r="26" spans="1:27" ht="3" customHeight="1" x14ac:dyDescent="0.25">
      <c r="X26" s="76"/>
      <c r="Y26" s="77"/>
      <c r="Z26" s="45"/>
      <c r="AA26" s="45"/>
    </row>
    <row r="27" spans="1:27" s="46" customFormat="1" ht="12.75" x14ac:dyDescent="0.2">
      <c r="A27" s="47"/>
      <c r="B27" s="47"/>
      <c r="C27" s="47"/>
      <c r="E27" s="47"/>
      <c r="X27" s="78"/>
      <c r="Y27" s="78"/>
      <c r="Z27" s="78"/>
      <c r="AA27" s="78"/>
    </row>
    <row r="28" spans="1:27" s="46" customFormat="1" ht="12.75" x14ac:dyDescent="0.2">
      <c r="A28" s="47"/>
      <c r="B28" s="47"/>
      <c r="C28" s="4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60" zoomScaleNormal="87"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55"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138" t="s">
        <v>68</v>
      </c>
      <c r="E1" s="16"/>
      <c r="F1" s="16"/>
    </row>
    <row r="2" spans="1:29" s="12" customFormat="1" ht="18.75" customHeight="1" x14ac:dyDescent="0.3">
      <c r="A2" s="18"/>
      <c r="C2" s="139" t="s">
        <v>9</v>
      </c>
      <c r="E2" s="16"/>
      <c r="F2" s="16"/>
    </row>
    <row r="3" spans="1:29" s="12" customFormat="1" ht="18.75" x14ac:dyDescent="0.3">
      <c r="A3" s="17"/>
      <c r="C3" s="139" t="s">
        <v>67</v>
      </c>
      <c r="E3" s="16"/>
      <c r="F3" s="16"/>
    </row>
    <row r="4" spans="1:29" s="12" customFormat="1" ht="18.75" x14ac:dyDescent="0.3">
      <c r="A4" s="17"/>
      <c r="C4" s="139"/>
      <c r="E4" s="16"/>
      <c r="F4" s="16"/>
    </row>
    <row r="5" spans="1:29" s="12" customFormat="1" ht="15.75" x14ac:dyDescent="0.2">
      <c r="A5" s="298" t="str">
        <f>'1. паспорт местоположение'!A5:C5</f>
        <v>Год раскрытия информации: 2022 год</v>
      </c>
      <c r="B5" s="298"/>
      <c r="C5" s="298"/>
      <c r="D5" s="128"/>
      <c r="E5" s="128"/>
      <c r="F5" s="128"/>
      <c r="G5" s="128"/>
      <c r="H5" s="128"/>
      <c r="I5" s="128"/>
      <c r="J5" s="128"/>
      <c r="K5" s="128"/>
      <c r="L5" s="128"/>
      <c r="M5" s="128"/>
      <c r="N5" s="128"/>
      <c r="O5" s="128"/>
      <c r="P5" s="128"/>
      <c r="Q5" s="128"/>
      <c r="R5" s="128"/>
      <c r="S5" s="128"/>
      <c r="T5" s="128"/>
      <c r="U5" s="128"/>
      <c r="V5" s="128"/>
      <c r="W5" s="128"/>
      <c r="X5" s="128"/>
      <c r="Y5" s="128"/>
      <c r="Z5" s="128"/>
      <c r="AA5" s="128"/>
      <c r="AB5" s="128"/>
      <c r="AC5" s="128"/>
    </row>
    <row r="6" spans="1:29" s="12" customFormat="1" ht="18.75" x14ac:dyDescent="0.3">
      <c r="A6" s="17"/>
      <c r="C6" s="16"/>
      <c r="E6" s="16"/>
      <c r="F6" s="16"/>
      <c r="G6" s="15"/>
    </row>
    <row r="7" spans="1:29" s="12" customFormat="1" ht="18.75" x14ac:dyDescent="0.2">
      <c r="A7" s="310" t="s">
        <v>8</v>
      </c>
      <c r="B7" s="310"/>
      <c r="C7" s="310"/>
      <c r="D7" s="13"/>
      <c r="E7" s="13"/>
      <c r="F7" s="13"/>
      <c r="G7" s="13"/>
      <c r="H7" s="13"/>
      <c r="I7" s="13"/>
      <c r="J7" s="13"/>
      <c r="K7" s="13"/>
      <c r="L7" s="13"/>
      <c r="M7" s="13"/>
      <c r="N7" s="13"/>
      <c r="O7" s="13"/>
      <c r="P7" s="13"/>
      <c r="Q7" s="13"/>
      <c r="R7" s="13"/>
      <c r="S7" s="13"/>
      <c r="T7" s="13"/>
      <c r="U7" s="13"/>
    </row>
    <row r="8" spans="1:29" s="12" customFormat="1" ht="18.75" x14ac:dyDescent="0.2">
      <c r="A8" s="310"/>
      <c r="B8" s="310"/>
      <c r="C8" s="310"/>
      <c r="D8" s="14"/>
      <c r="E8" s="14"/>
      <c r="F8" s="14"/>
      <c r="G8" s="14"/>
      <c r="H8" s="13"/>
      <c r="I8" s="13"/>
      <c r="J8" s="13"/>
      <c r="K8" s="13"/>
      <c r="L8" s="13"/>
      <c r="M8" s="13"/>
      <c r="N8" s="13"/>
      <c r="O8" s="13"/>
      <c r="P8" s="13"/>
      <c r="Q8" s="13"/>
      <c r="R8" s="13"/>
      <c r="S8" s="13"/>
      <c r="T8" s="13"/>
      <c r="U8" s="13"/>
    </row>
    <row r="9" spans="1:29" s="12" customFormat="1" ht="18.75" x14ac:dyDescent="0.2">
      <c r="A9" s="311" t="str">
        <f>'1. паспорт местоположение'!A9:C9</f>
        <v>АО "Россети Тюмень"</v>
      </c>
      <c r="B9" s="311"/>
      <c r="C9" s="311"/>
      <c r="D9" s="8"/>
      <c r="E9" s="8"/>
      <c r="F9" s="8"/>
      <c r="G9" s="8"/>
      <c r="H9" s="13"/>
      <c r="I9" s="13"/>
      <c r="J9" s="13"/>
      <c r="K9" s="13"/>
      <c r="L9" s="13"/>
      <c r="M9" s="13"/>
      <c r="N9" s="13"/>
      <c r="O9" s="13"/>
      <c r="P9" s="13"/>
      <c r="Q9" s="13"/>
      <c r="R9" s="13"/>
      <c r="S9" s="13"/>
      <c r="T9" s="13"/>
      <c r="U9" s="13"/>
    </row>
    <row r="10" spans="1:29" s="12" customFormat="1" ht="18.75" x14ac:dyDescent="0.2">
      <c r="A10" s="306" t="s">
        <v>7</v>
      </c>
      <c r="B10" s="306"/>
      <c r="C10" s="306"/>
      <c r="D10" s="6"/>
      <c r="E10" s="6"/>
      <c r="F10" s="6"/>
      <c r="G10" s="6"/>
      <c r="H10" s="13"/>
      <c r="I10" s="13"/>
      <c r="J10" s="13"/>
      <c r="K10" s="13"/>
      <c r="L10" s="13"/>
      <c r="M10" s="13"/>
      <c r="N10" s="13"/>
      <c r="O10" s="13"/>
      <c r="P10" s="13"/>
      <c r="Q10" s="13"/>
      <c r="R10" s="13"/>
      <c r="S10" s="13"/>
      <c r="T10" s="13"/>
      <c r="U10" s="13"/>
    </row>
    <row r="11" spans="1:29" s="12" customFormat="1" ht="18.75" x14ac:dyDescent="0.2">
      <c r="A11" s="310"/>
      <c r="B11" s="310"/>
      <c r="C11" s="310"/>
      <c r="D11" s="14"/>
      <c r="E11" s="14"/>
      <c r="F11" s="14"/>
      <c r="G11" s="14"/>
      <c r="H11" s="13"/>
      <c r="I11" s="13"/>
      <c r="J11" s="13"/>
      <c r="K11" s="13"/>
      <c r="L11" s="13"/>
      <c r="M11" s="13"/>
      <c r="N11" s="13"/>
      <c r="O11" s="13"/>
      <c r="P11" s="13"/>
      <c r="Q11" s="13"/>
      <c r="R11" s="13"/>
      <c r="S11" s="13"/>
      <c r="T11" s="13"/>
      <c r="U11" s="13"/>
    </row>
    <row r="12" spans="1:29" s="12" customFormat="1" ht="18.75" x14ac:dyDescent="0.2">
      <c r="A12" s="311" t="str">
        <f>'1. паспорт местоположение'!A12:C12</f>
        <v>K_TP1000.PR.0024</v>
      </c>
      <c r="B12" s="311"/>
      <c r="C12" s="311"/>
      <c r="D12" s="8"/>
      <c r="E12" s="8"/>
      <c r="F12" s="8"/>
      <c r="G12" s="8"/>
      <c r="H12" s="13"/>
      <c r="I12" s="13"/>
      <c r="J12" s="13"/>
      <c r="K12" s="13"/>
      <c r="L12" s="13"/>
      <c r="M12" s="13"/>
      <c r="N12" s="13"/>
      <c r="O12" s="13"/>
      <c r="P12" s="13"/>
      <c r="Q12" s="13"/>
      <c r="R12" s="13"/>
      <c r="S12" s="13"/>
      <c r="T12" s="13"/>
      <c r="U12" s="13"/>
    </row>
    <row r="13" spans="1:29" s="12" customFormat="1" ht="18.75" x14ac:dyDescent="0.2">
      <c r="A13" s="306" t="s">
        <v>6</v>
      </c>
      <c r="B13" s="306"/>
      <c r="C13" s="30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2"/>
      <c r="B14" s="312"/>
      <c r="C14" s="312"/>
      <c r="D14" s="10"/>
      <c r="E14" s="10"/>
      <c r="F14" s="10"/>
      <c r="G14" s="10"/>
      <c r="H14" s="10"/>
      <c r="I14" s="10"/>
      <c r="J14" s="10"/>
      <c r="K14" s="10"/>
      <c r="L14" s="10"/>
      <c r="M14" s="10"/>
      <c r="N14" s="10"/>
      <c r="O14" s="10"/>
      <c r="P14" s="10"/>
      <c r="Q14" s="10"/>
      <c r="R14" s="10"/>
      <c r="S14" s="10"/>
      <c r="T14" s="10"/>
      <c r="U14" s="10"/>
    </row>
    <row r="15" spans="1:29" s="3" customFormat="1" ht="25.5" customHeight="1" x14ac:dyDescent="0.2">
      <c r="A15" s="305" t="str">
        <f>'1. паспорт местоположение'!A15:C15</f>
        <v>Создание  системы обнаружения и предотвращения сетевых вторжений (IDS/IPS)</v>
      </c>
      <c r="B15" s="305"/>
      <c r="C15" s="305"/>
      <c r="D15" s="8"/>
      <c r="E15" s="8"/>
      <c r="F15" s="8"/>
      <c r="G15" s="8"/>
      <c r="H15" s="8"/>
      <c r="I15" s="8"/>
      <c r="J15" s="8"/>
      <c r="K15" s="8"/>
      <c r="L15" s="8"/>
      <c r="M15" s="8"/>
      <c r="N15" s="8"/>
      <c r="O15" s="8"/>
      <c r="P15" s="8"/>
      <c r="Q15" s="8"/>
      <c r="R15" s="8"/>
      <c r="S15" s="8"/>
      <c r="T15" s="8"/>
      <c r="U15" s="8"/>
    </row>
    <row r="16" spans="1:29" s="3" customFormat="1" ht="15" customHeight="1" x14ac:dyDescent="0.2">
      <c r="A16" s="306" t="s">
        <v>5</v>
      </c>
      <c r="B16" s="306"/>
      <c r="C16" s="306"/>
      <c r="D16" s="6"/>
      <c r="E16" s="6"/>
      <c r="F16" s="6"/>
      <c r="G16" s="6"/>
      <c r="H16" s="6"/>
      <c r="I16" s="6"/>
      <c r="J16" s="6"/>
      <c r="K16" s="6"/>
      <c r="L16" s="6"/>
      <c r="M16" s="6"/>
      <c r="N16" s="6"/>
      <c r="O16" s="6"/>
      <c r="P16" s="6"/>
      <c r="Q16" s="6"/>
      <c r="R16" s="6"/>
      <c r="S16" s="6"/>
      <c r="T16" s="6"/>
      <c r="U16" s="6"/>
    </row>
    <row r="17" spans="1:21" s="3" customFormat="1" ht="15" customHeight="1" x14ac:dyDescent="0.2">
      <c r="A17" s="307"/>
      <c r="B17" s="307"/>
      <c r="C17" s="307"/>
      <c r="D17" s="4"/>
      <c r="E17" s="4"/>
      <c r="F17" s="4"/>
      <c r="G17" s="4"/>
      <c r="H17" s="4"/>
      <c r="I17" s="4"/>
      <c r="J17" s="4"/>
      <c r="K17" s="4"/>
      <c r="L17" s="4"/>
      <c r="M17" s="4"/>
      <c r="N17" s="4"/>
      <c r="O17" s="4"/>
      <c r="P17" s="4"/>
      <c r="Q17" s="4"/>
      <c r="R17" s="4"/>
    </row>
    <row r="18" spans="1:21" s="3" customFormat="1" ht="27.75" customHeight="1" x14ac:dyDescent="0.2">
      <c r="A18" s="308" t="s">
        <v>399</v>
      </c>
      <c r="B18" s="308"/>
      <c r="C18" s="30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144"/>
      <c r="D19" s="6"/>
      <c r="E19" s="6"/>
      <c r="F19" s="6"/>
      <c r="G19" s="6"/>
      <c r="H19" s="4"/>
      <c r="I19" s="4"/>
      <c r="J19" s="4"/>
      <c r="K19" s="4"/>
      <c r="L19" s="4"/>
      <c r="M19" s="4"/>
      <c r="N19" s="4"/>
      <c r="O19" s="4"/>
      <c r="P19" s="4"/>
      <c r="Q19" s="4"/>
      <c r="R19" s="4"/>
    </row>
    <row r="20" spans="1:21" s="3" customFormat="1" ht="39.75" customHeight="1" x14ac:dyDescent="0.2">
      <c r="A20" s="25" t="s">
        <v>4</v>
      </c>
      <c r="B20" s="33" t="s">
        <v>66</v>
      </c>
      <c r="C20" s="133"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133">
        <v>3</v>
      </c>
      <c r="D21" s="29"/>
      <c r="E21" s="29"/>
      <c r="F21" s="29"/>
      <c r="G21" s="29"/>
      <c r="H21" s="28"/>
      <c r="I21" s="28"/>
      <c r="J21" s="28"/>
      <c r="K21" s="28"/>
      <c r="L21" s="28"/>
      <c r="M21" s="28"/>
      <c r="N21" s="28"/>
      <c r="O21" s="28"/>
      <c r="P21" s="28"/>
      <c r="Q21" s="28"/>
      <c r="R21" s="28"/>
      <c r="S21" s="27"/>
      <c r="T21" s="27"/>
      <c r="U21" s="27"/>
    </row>
    <row r="22" spans="1:21" s="3" customFormat="1" ht="94.5" x14ac:dyDescent="0.2">
      <c r="A22" s="24" t="s">
        <v>64</v>
      </c>
      <c r="B22" s="30" t="s">
        <v>412</v>
      </c>
      <c r="C22" s="172" t="s">
        <v>461</v>
      </c>
      <c r="D22" s="29"/>
      <c r="E22" s="29"/>
      <c r="F22" s="28"/>
      <c r="G22" s="28"/>
      <c r="H22" s="28"/>
      <c r="I22" s="28"/>
      <c r="J22" s="28"/>
      <c r="K22" s="28"/>
      <c r="L22" s="28"/>
      <c r="M22" s="28"/>
      <c r="N22" s="28"/>
      <c r="O22" s="28"/>
      <c r="P22" s="28"/>
      <c r="Q22" s="27"/>
      <c r="R22" s="27"/>
      <c r="S22" s="27"/>
      <c r="T22" s="27"/>
      <c r="U22" s="27"/>
    </row>
    <row r="23" spans="1:21" ht="135.75" customHeight="1" x14ac:dyDescent="0.25">
      <c r="A23" s="24" t="s">
        <v>62</v>
      </c>
      <c r="B23" s="26" t="s">
        <v>59</v>
      </c>
      <c r="C23" s="173" t="s">
        <v>458</v>
      </c>
      <c r="D23" s="23"/>
      <c r="E23" s="23"/>
      <c r="F23" s="23"/>
      <c r="G23" s="23"/>
      <c r="H23" s="23"/>
      <c r="I23" s="23"/>
      <c r="J23" s="23"/>
      <c r="K23" s="23"/>
      <c r="L23" s="23"/>
      <c r="M23" s="23"/>
      <c r="N23" s="23"/>
      <c r="O23" s="23"/>
      <c r="P23" s="23"/>
      <c r="Q23" s="23"/>
      <c r="R23" s="23"/>
      <c r="S23" s="23"/>
      <c r="T23" s="23"/>
      <c r="U23" s="23"/>
    </row>
    <row r="24" spans="1:21" ht="113.25" customHeight="1" x14ac:dyDescent="0.25">
      <c r="A24" s="24" t="s">
        <v>61</v>
      </c>
      <c r="B24" s="26" t="s">
        <v>432</v>
      </c>
      <c r="C24" s="173" t="s">
        <v>459</v>
      </c>
      <c r="D24" s="23"/>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433</v>
      </c>
      <c r="C25" s="149" t="s">
        <v>456</v>
      </c>
      <c r="D25" s="23"/>
      <c r="E25" s="23"/>
      <c r="F25" s="23"/>
      <c r="G25" s="23"/>
      <c r="H25" s="23"/>
      <c r="I25" s="23"/>
      <c r="J25" s="23"/>
      <c r="K25" s="23"/>
      <c r="L25" s="23"/>
      <c r="M25" s="23"/>
      <c r="N25" s="23"/>
      <c r="O25" s="23"/>
      <c r="P25" s="23"/>
      <c r="Q25" s="23"/>
      <c r="R25" s="23"/>
      <c r="S25" s="23"/>
      <c r="T25" s="23"/>
      <c r="U25" s="23"/>
    </row>
    <row r="26" spans="1:21" ht="362.25" x14ac:dyDescent="0.25">
      <c r="A26" s="24" t="s">
        <v>58</v>
      </c>
      <c r="B26" s="26" t="s">
        <v>221</v>
      </c>
      <c r="C26" s="125" t="s">
        <v>608</v>
      </c>
      <c r="D26" s="23"/>
      <c r="E26" s="23"/>
      <c r="F26" s="23"/>
      <c r="G26" s="23"/>
      <c r="H26" s="23"/>
      <c r="I26" s="23"/>
      <c r="J26" s="23"/>
      <c r="K26" s="23"/>
      <c r="L26" s="23"/>
      <c r="M26" s="23"/>
      <c r="N26" s="23"/>
      <c r="O26" s="23"/>
      <c r="P26" s="23"/>
      <c r="Q26" s="23"/>
      <c r="R26" s="23"/>
      <c r="S26" s="23"/>
      <c r="T26" s="23"/>
      <c r="U26" s="23"/>
    </row>
    <row r="27" spans="1:21" ht="126" x14ac:dyDescent="0.25">
      <c r="A27" s="24" t="s">
        <v>57</v>
      </c>
      <c r="B27" s="26" t="s">
        <v>413</v>
      </c>
      <c r="C27" s="125" t="s">
        <v>462</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133">
        <v>2022</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133">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133" t="s">
        <v>565</v>
      </c>
      <c r="D30" s="23"/>
      <c r="E30" s="23"/>
      <c r="F30" s="23"/>
      <c r="G30" s="23"/>
      <c r="H30" s="23"/>
      <c r="I30" s="23"/>
      <c r="J30" s="23"/>
      <c r="K30" s="23"/>
      <c r="L30" s="23"/>
      <c r="M30" s="23"/>
      <c r="N30" s="23"/>
      <c r="O30" s="23"/>
      <c r="P30" s="23"/>
      <c r="Q30" s="23"/>
      <c r="R30" s="23"/>
      <c r="S30" s="23"/>
      <c r="T30" s="23"/>
      <c r="U30" s="23"/>
    </row>
    <row r="31" spans="1:21" x14ac:dyDescent="0.25">
      <c r="A31" s="23"/>
      <c r="B31" s="23"/>
      <c r="C31" s="154"/>
      <c r="D31" s="23"/>
      <c r="E31" s="23"/>
      <c r="F31" s="23"/>
      <c r="G31" s="23"/>
      <c r="H31" s="23"/>
      <c r="I31" s="23"/>
      <c r="J31" s="23"/>
      <c r="K31" s="23"/>
      <c r="L31" s="23"/>
      <c r="M31" s="23"/>
      <c r="N31" s="23"/>
      <c r="O31" s="23"/>
      <c r="P31" s="23"/>
      <c r="Q31" s="23"/>
      <c r="R31" s="23"/>
      <c r="S31" s="23"/>
      <c r="T31" s="23"/>
      <c r="U31" s="23"/>
    </row>
    <row r="32" spans="1:21" x14ac:dyDescent="0.25">
      <c r="A32" s="23"/>
      <c r="B32" s="23"/>
      <c r="C32" s="154"/>
      <c r="D32" s="23"/>
      <c r="E32" s="23"/>
      <c r="F32" s="23"/>
      <c r="G32" s="23"/>
      <c r="H32" s="23"/>
      <c r="I32" s="23"/>
      <c r="J32" s="23"/>
      <c r="K32" s="23"/>
      <c r="L32" s="23"/>
      <c r="M32" s="23"/>
      <c r="N32" s="23"/>
      <c r="O32" s="23"/>
      <c r="P32" s="23"/>
      <c r="Q32" s="23"/>
      <c r="R32" s="23"/>
      <c r="S32" s="23"/>
      <c r="T32" s="23"/>
      <c r="U32" s="23"/>
    </row>
    <row r="33" spans="1:21" x14ac:dyDescent="0.25">
      <c r="A33" s="23"/>
      <c r="B33" s="23"/>
      <c r="C33" s="154"/>
      <c r="D33" s="23"/>
      <c r="E33" s="23"/>
      <c r="F33" s="23"/>
      <c r="G33" s="23"/>
      <c r="H33" s="23"/>
      <c r="I33" s="23"/>
      <c r="J33" s="23"/>
      <c r="K33" s="23"/>
      <c r="L33" s="23"/>
      <c r="M33" s="23"/>
      <c r="N33" s="23"/>
      <c r="O33" s="23"/>
      <c r="P33" s="23"/>
      <c r="Q33" s="23"/>
      <c r="R33" s="23"/>
      <c r="S33" s="23"/>
      <c r="T33" s="23"/>
      <c r="U33" s="23"/>
    </row>
    <row r="34" spans="1:21" x14ac:dyDescent="0.25">
      <c r="A34" s="23"/>
      <c r="B34" s="23"/>
      <c r="C34" s="154"/>
      <c r="D34" s="23"/>
      <c r="E34" s="23"/>
      <c r="F34" s="23"/>
      <c r="G34" s="23"/>
      <c r="H34" s="23"/>
      <c r="I34" s="23"/>
      <c r="J34" s="23"/>
      <c r="K34" s="23"/>
      <c r="L34" s="23"/>
      <c r="M34" s="23"/>
      <c r="N34" s="23"/>
      <c r="O34" s="23"/>
      <c r="P34" s="23"/>
      <c r="Q34" s="23"/>
      <c r="R34" s="23"/>
      <c r="S34" s="23"/>
      <c r="T34" s="23"/>
      <c r="U34" s="23"/>
    </row>
    <row r="35" spans="1:21" x14ac:dyDescent="0.25">
      <c r="A35" s="23"/>
      <c r="B35" s="23"/>
      <c r="C35" s="154"/>
      <c r="D35" s="23"/>
      <c r="E35" s="23"/>
      <c r="F35" s="23"/>
      <c r="G35" s="23"/>
      <c r="H35" s="23"/>
      <c r="I35" s="23"/>
      <c r="J35" s="23"/>
      <c r="K35" s="23"/>
      <c r="L35" s="23"/>
      <c r="M35" s="23"/>
      <c r="N35" s="23"/>
      <c r="O35" s="23"/>
      <c r="P35" s="23"/>
      <c r="Q35" s="23"/>
      <c r="R35" s="23"/>
      <c r="S35" s="23"/>
      <c r="T35" s="23"/>
      <c r="U35" s="23"/>
    </row>
    <row r="36" spans="1:21" x14ac:dyDescent="0.25">
      <c r="A36" s="23"/>
      <c r="B36" s="23"/>
      <c r="C36" s="154"/>
      <c r="D36" s="23"/>
      <c r="E36" s="23"/>
      <c r="F36" s="23"/>
      <c r="G36" s="23"/>
      <c r="H36" s="23"/>
      <c r="I36" s="23"/>
      <c r="J36" s="23"/>
      <c r="K36" s="23"/>
      <c r="L36" s="23"/>
      <c r="M36" s="23"/>
      <c r="N36" s="23"/>
      <c r="O36" s="23"/>
      <c r="P36" s="23"/>
      <c r="Q36" s="23"/>
      <c r="R36" s="23"/>
      <c r="S36" s="23"/>
      <c r="T36" s="23"/>
      <c r="U36" s="23"/>
    </row>
    <row r="37" spans="1:21" x14ac:dyDescent="0.25">
      <c r="A37" s="23"/>
      <c r="B37" s="23"/>
      <c r="C37" s="154"/>
      <c r="D37" s="23"/>
      <c r="E37" s="23"/>
      <c r="F37" s="23"/>
      <c r="G37" s="23"/>
      <c r="H37" s="23"/>
      <c r="I37" s="23"/>
      <c r="J37" s="23"/>
      <c r="K37" s="23"/>
      <c r="L37" s="23"/>
      <c r="M37" s="23"/>
      <c r="N37" s="23"/>
      <c r="O37" s="23"/>
      <c r="P37" s="23"/>
      <c r="Q37" s="23"/>
      <c r="R37" s="23"/>
      <c r="S37" s="23"/>
      <c r="T37" s="23"/>
      <c r="U37" s="23"/>
    </row>
    <row r="38" spans="1:21" x14ac:dyDescent="0.25">
      <c r="A38" s="23"/>
      <c r="B38" s="23"/>
      <c r="C38" s="154"/>
      <c r="D38" s="23"/>
      <c r="E38" s="23"/>
      <c r="F38" s="23"/>
      <c r="G38" s="23"/>
      <c r="H38" s="23"/>
      <c r="I38" s="23"/>
      <c r="J38" s="23"/>
      <c r="K38" s="23"/>
      <c r="L38" s="23"/>
      <c r="M38" s="23"/>
      <c r="N38" s="23"/>
      <c r="O38" s="23"/>
      <c r="P38" s="23"/>
      <c r="Q38" s="23"/>
      <c r="R38" s="23"/>
      <c r="S38" s="23"/>
      <c r="T38" s="23"/>
      <c r="U38" s="23"/>
    </row>
    <row r="39" spans="1:21" x14ac:dyDescent="0.25">
      <c r="A39" s="23"/>
      <c r="B39" s="23"/>
      <c r="C39" s="154"/>
      <c r="D39" s="23"/>
      <c r="E39" s="23"/>
      <c r="F39" s="23"/>
      <c r="G39" s="23"/>
      <c r="H39" s="23"/>
      <c r="I39" s="23"/>
      <c r="J39" s="23"/>
      <c r="K39" s="23"/>
      <c r="L39" s="23"/>
      <c r="M39" s="23"/>
      <c r="N39" s="23"/>
      <c r="O39" s="23"/>
      <c r="P39" s="23"/>
      <c r="Q39" s="23"/>
      <c r="R39" s="23"/>
      <c r="S39" s="23"/>
      <c r="T39" s="23"/>
      <c r="U39" s="23"/>
    </row>
    <row r="40" spans="1:21" x14ac:dyDescent="0.25">
      <c r="A40" s="23"/>
      <c r="B40" s="23"/>
      <c r="C40" s="154"/>
      <c r="D40" s="23"/>
      <c r="E40" s="23"/>
      <c r="F40" s="23"/>
      <c r="G40" s="23"/>
      <c r="H40" s="23"/>
      <c r="I40" s="23"/>
      <c r="J40" s="23"/>
      <c r="K40" s="23"/>
      <c r="L40" s="23"/>
      <c r="M40" s="23"/>
      <c r="N40" s="23"/>
      <c r="O40" s="23"/>
      <c r="P40" s="23"/>
      <c r="Q40" s="23"/>
      <c r="R40" s="23"/>
      <c r="S40" s="23"/>
      <c r="T40" s="23"/>
      <c r="U40" s="23"/>
    </row>
    <row r="41" spans="1:21" x14ac:dyDescent="0.25">
      <c r="A41" s="23"/>
      <c r="B41" s="23"/>
      <c r="C41" s="154"/>
      <c r="D41" s="23"/>
      <c r="E41" s="23"/>
      <c r="F41" s="23"/>
      <c r="G41" s="23"/>
      <c r="H41" s="23"/>
      <c r="I41" s="23"/>
      <c r="J41" s="23"/>
      <c r="K41" s="23"/>
      <c r="L41" s="23"/>
      <c r="M41" s="23"/>
      <c r="N41" s="23"/>
      <c r="O41" s="23"/>
      <c r="P41" s="23"/>
      <c r="Q41" s="23"/>
      <c r="R41" s="23"/>
      <c r="S41" s="23"/>
      <c r="T41" s="23"/>
      <c r="U41" s="23"/>
    </row>
    <row r="42" spans="1:21" x14ac:dyDescent="0.25">
      <c r="A42" s="23"/>
      <c r="B42" s="23"/>
      <c r="C42" s="154"/>
      <c r="D42" s="23"/>
      <c r="E42" s="23"/>
      <c r="F42" s="23"/>
      <c r="G42" s="23"/>
      <c r="H42" s="23"/>
      <c r="I42" s="23"/>
      <c r="J42" s="23"/>
      <c r="K42" s="23"/>
      <c r="L42" s="23"/>
      <c r="M42" s="23"/>
      <c r="N42" s="23"/>
      <c r="O42" s="23"/>
      <c r="P42" s="23"/>
      <c r="Q42" s="23"/>
      <c r="R42" s="23"/>
      <c r="S42" s="23"/>
      <c r="T42" s="23"/>
      <c r="U42" s="23"/>
    </row>
    <row r="43" spans="1:21" x14ac:dyDescent="0.25">
      <c r="A43" s="23"/>
      <c r="B43" s="23"/>
      <c r="C43" s="154"/>
      <c r="D43" s="23"/>
      <c r="E43" s="23"/>
      <c r="F43" s="23"/>
      <c r="G43" s="23"/>
      <c r="H43" s="23"/>
      <c r="I43" s="23"/>
      <c r="J43" s="23"/>
      <c r="K43" s="23"/>
      <c r="L43" s="23"/>
      <c r="M43" s="23"/>
      <c r="N43" s="23"/>
      <c r="O43" s="23"/>
      <c r="P43" s="23"/>
      <c r="Q43" s="23"/>
      <c r="R43" s="23"/>
      <c r="S43" s="23"/>
      <c r="T43" s="23"/>
      <c r="U43" s="23"/>
    </row>
    <row r="44" spans="1:21" x14ac:dyDescent="0.25">
      <c r="A44" s="23"/>
      <c r="B44" s="23"/>
      <c r="C44" s="154"/>
      <c r="D44" s="23"/>
      <c r="E44" s="23"/>
      <c r="F44" s="23"/>
      <c r="G44" s="23"/>
      <c r="H44" s="23"/>
      <c r="I44" s="23"/>
      <c r="J44" s="23"/>
      <c r="K44" s="23"/>
      <c r="L44" s="23"/>
      <c r="M44" s="23"/>
      <c r="N44" s="23"/>
      <c r="O44" s="23"/>
      <c r="P44" s="23"/>
      <c r="Q44" s="23"/>
      <c r="R44" s="23"/>
      <c r="S44" s="23"/>
      <c r="T44" s="23"/>
      <c r="U44" s="23"/>
    </row>
    <row r="45" spans="1:21" x14ac:dyDescent="0.25">
      <c r="A45" s="23"/>
      <c r="B45" s="23"/>
      <c r="C45" s="154"/>
      <c r="D45" s="23"/>
      <c r="E45" s="23"/>
      <c r="F45" s="23"/>
      <c r="G45" s="23"/>
      <c r="H45" s="23"/>
      <c r="I45" s="23"/>
      <c r="J45" s="23"/>
      <c r="K45" s="23"/>
      <c r="L45" s="23"/>
      <c r="M45" s="23"/>
      <c r="N45" s="23"/>
      <c r="O45" s="23"/>
      <c r="P45" s="23"/>
      <c r="Q45" s="23"/>
      <c r="R45" s="23"/>
      <c r="S45" s="23"/>
      <c r="T45" s="23"/>
      <c r="U45" s="23"/>
    </row>
    <row r="46" spans="1:21" x14ac:dyDescent="0.25">
      <c r="A46" s="23"/>
      <c r="B46" s="23"/>
      <c r="C46" s="154"/>
      <c r="D46" s="23"/>
      <c r="E46" s="23"/>
      <c r="F46" s="23"/>
      <c r="G46" s="23"/>
      <c r="H46" s="23"/>
      <c r="I46" s="23"/>
      <c r="J46" s="23"/>
      <c r="K46" s="23"/>
      <c r="L46" s="23"/>
      <c r="M46" s="23"/>
      <c r="N46" s="23"/>
      <c r="O46" s="23"/>
      <c r="P46" s="23"/>
      <c r="Q46" s="23"/>
      <c r="R46" s="23"/>
      <c r="S46" s="23"/>
      <c r="T46" s="23"/>
      <c r="U46" s="23"/>
    </row>
    <row r="47" spans="1:21" x14ac:dyDescent="0.25">
      <c r="A47" s="23"/>
      <c r="B47" s="23"/>
      <c r="C47" s="154"/>
      <c r="D47" s="23"/>
      <c r="E47" s="23"/>
      <c r="F47" s="23"/>
      <c r="G47" s="23"/>
      <c r="H47" s="23"/>
      <c r="I47" s="23"/>
      <c r="J47" s="23"/>
      <c r="K47" s="23"/>
      <c r="L47" s="23"/>
      <c r="M47" s="23"/>
      <c r="N47" s="23"/>
      <c r="O47" s="23"/>
      <c r="P47" s="23"/>
      <c r="Q47" s="23"/>
      <c r="R47" s="23"/>
      <c r="S47" s="23"/>
      <c r="T47" s="23"/>
      <c r="U47" s="23"/>
    </row>
    <row r="48" spans="1:21" x14ac:dyDescent="0.25">
      <c r="A48" s="23"/>
      <c r="B48" s="23"/>
      <c r="C48" s="154"/>
      <c r="D48" s="23"/>
      <c r="E48" s="23"/>
      <c r="F48" s="23"/>
      <c r="G48" s="23"/>
      <c r="H48" s="23"/>
      <c r="I48" s="23"/>
      <c r="J48" s="23"/>
      <c r="K48" s="23"/>
      <c r="L48" s="23"/>
      <c r="M48" s="23"/>
      <c r="N48" s="23"/>
      <c r="O48" s="23"/>
      <c r="P48" s="23"/>
      <c r="Q48" s="23"/>
      <c r="R48" s="23"/>
      <c r="S48" s="23"/>
      <c r="T48" s="23"/>
      <c r="U48" s="23"/>
    </row>
    <row r="49" spans="1:21" x14ac:dyDescent="0.25">
      <c r="A49" s="23"/>
      <c r="B49" s="23"/>
      <c r="C49" s="154"/>
      <c r="D49" s="23"/>
      <c r="E49" s="23"/>
      <c r="F49" s="23"/>
      <c r="G49" s="23"/>
      <c r="H49" s="23"/>
      <c r="I49" s="23"/>
      <c r="J49" s="23"/>
      <c r="K49" s="23"/>
      <c r="L49" s="23"/>
      <c r="M49" s="23"/>
      <c r="N49" s="23"/>
      <c r="O49" s="23"/>
      <c r="P49" s="23"/>
      <c r="Q49" s="23"/>
      <c r="R49" s="23"/>
      <c r="S49" s="23"/>
      <c r="T49" s="23"/>
      <c r="U49" s="23"/>
    </row>
    <row r="50" spans="1:21" x14ac:dyDescent="0.25">
      <c r="A50" s="23"/>
      <c r="B50" s="23"/>
      <c r="C50" s="154"/>
      <c r="D50" s="23"/>
      <c r="E50" s="23"/>
      <c r="F50" s="23"/>
      <c r="G50" s="23"/>
      <c r="H50" s="23"/>
      <c r="I50" s="23"/>
      <c r="J50" s="23"/>
      <c r="K50" s="23"/>
      <c r="L50" s="23"/>
      <c r="M50" s="23"/>
      <c r="N50" s="23"/>
      <c r="O50" s="23"/>
      <c r="P50" s="23"/>
      <c r="Q50" s="23"/>
      <c r="R50" s="23"/>
      <c r="S50" s="23"/>
      <c r="T50" s="23"/>
      <c r="U50" s="23"/>
    </row>
    <row r="51" spans="1:21" x14ac:dyDescent="0.25">
      <c r="A51" s="23"/>
      <c r="B51" s="23"/>
      <c r="C51" s="154"/>
      <c r="D51" s="23"/>
      <c r="E51" s="23"/>
      <c r="F51" s="23"/>
      <c r="G51" s="23"/>
      <c r="H51" s="23"/>
      <c r="I51" s="23"/>
      <c r="J51" s="23"/>
      <c r="K51" s="23"/>
      <c r="L51" s="23"/>
      <c r="M51" s="23"/>
      <c r="N51" s="23"/>
      <c r="O51" s="23"/>
      <c r="P51" s="23"/>
      <c r="Q51" s="23"/>
      <c r="R51" s="23"/>
      <c r="S51" s="23"/>
      <c r="T51" s="23"/>
      <c r="U51" s="23"/>
    </row>
    <row r="52" spans="1:21" x14ac:dyDescent="0.25">
      <c r="A52" s="23"/>
      <c r="B52" s="23"/>
      <c r="C52" s="154"/>
      <c r="D52" s="23"/>
      <c r="E52" s="23"/>
      <c r="F52" s="23"/>
      <c r="G52" s="23"/>
      <c r="H52" s="23"/>
      <c r="I52" s="23"/>
      <c r="J52" s="23"/>
      <c r="K52" s="23"/>
      <c r="L52" s="23"/>
      <c r="M52" s="23"/>
      <c r="N52" s="23"/>
      <c r="O52" s="23"/>
      <c r="P52" s="23"/>
      <c r="Q52" s="23"/>
      <c r="R52" s="23"/>
      <c r="S52" s="23"/>
      <c r="T52" s="23"/>
      <c r="U52" s="23"/>
    </row>
    <row r="53" spans="1:21" x14ac:dyDescent="0.25">
      <c r="A53" s="23"/>
      <c r="B53" s="23"/>
      <c r="C53" s="154"/>
      <c r="D53" s="23"/>
      <c r="E53" s="23"/>
      <c r="F53" s="23"/>
      <c r="G53" s="23"/>
      <c r="H53" s="23"/>
      <c r="I53" s="23"/>
      <c r="J53" s="23"/>
      <c r="K53" s="23"/>
      <c r="L53" s="23"/>
      <c r="M53" s="23"/>
      <c r="N53" s="23"/>
      <c r="O53" s="23"/>
      <c r="P53" s="23"/>
      <c r="Q53" s="23"/>
      <c r="R53" s="23"/>
      <c r="S53" s="23"/>
      <c r="T53" s="23"/>
      <c r="U53" s="23"/>
    </row>
    <row r="54" spans="1:21" x14ac:dyDescent="0.25">
      <c r="A54" s="23"/>
      <c r="B54" s="23"/>
      <c r="C54" s="154"/>
      <c r="D54" s="23"/>
      <c r="E54" s="23"/>
      <c r="F54" s="23"/>
      <c r="G54" s="23"/>
      <c r="H54" s="23"/>
      <c r="I54" s="23"/>
      <c r="J54" s="23"/>
      <c r="K54" s="23"/>
      <c r="L54" s="23"/>
      <c r="M54" s="23"/>
      <c r="N54" s="23"/>
      <c r="O54" s="23"/>
      <c r="P54" s="23"/>
      <c r="Q54" s="23"/>
      <c r="R54" s="23"/>
      <c r="S54" s="23"/>
      <c r="T54" s="23"/>
      <c r="U54" s="23"/>
    </row>
    <row r="55" spans="1:21" x14ac:dyDescent="0.25">
      <c r="A55" s="23"/>
      <c r="B55" s="23"/>
      <c r="C55" s="154"/>
      <c r="D55" s="23"/>
      <c r="E55" s="23"/>
      <c r="F55" s="23"/>
      <c r="G55" s="23"/>
      <c r="H55" s="23"/>
      <c r="I55" s="23"/>
      <c r="J55" s="23"/>
      <c r="K55" s="23"/>
      <c r="L55" s="23"/>
      <c r="M55" s="23"/>
      <c r="N55" s="23"/>
      <c r="O55" s="23"/>
      <c r="P55" s="23"/>
      <c r="Q55" s="23"/>
      <c r="R55" s="23"/>
      <c r="S55" s="23"/>
      <c r="T55" s="23"/>
      <c r="U55" s="23"/>
    </row>
    <row r="56" spans="1:21" x14ac:dyDescent="0.25">
      <c r="A56" s="23"/>
      <c r="B56" s="23"/>
      <c r="C56" s="154"/>
      <c r="D56" s="23"/>
      <c r="E56" s="23"/>
      <c r="F56" s="23"/>
      <c r="G56" s="23"/>
      <c r="H56" s="23"/>
      <c r="I56" s="23"/>
      <c r="J56" s="23"/>
      <c r="K56" s="23"/>
      <c r="L56" s="23"/>
      <c r="M56" s="23"/>
      <c r="N56" s="23"/>
      <c r="O56" s="23"/>
      <c r="P56" s="23"/>
      <c r="Q56" s="23"/>
      <c r="R56" s="23"/>
      <c r="S56" s="23"/>
      <c r="T56" s="23"/>
      <c r="U56" s="23"/>
    </row>
    <row r="57" spans="1:21" x14ac:dyDescent="0.25">
      <c r="A57" s="23"/>
      <c r="B57" s="23"/>
      <c r="C57" s="154"/>
      <c r="D57" s="23"/>
      <c r="E57" s="23"/>
      <c r="F57" s="23"/>
      <c r="G57" s="23"/>
      <c r="H57" s="23"/>
      <c r="I57" s="23"/>
      <c r="J57" s="23"/>
      <c r="K57" s="23"/>
      <c r="L57" s="23"/>
      <c r="M57" s="23"/>
      <c r="N57" s="23"/>
      <c r="O57" s="23"/>
      <c r="P57" s="23"/>
      <c r="Q57" s="23"/>
      <c r="R57" s="23"/>
      <c r="S57" s="23"/>
      <c r="T57" s="23"/>
      <c r="U57" s="23"/>
    </row>
    <row r="58" spans="1:21" x14ac:dyDescent="0.25">
      <c r="A58" s="23"/>
      <c r="B58" s="23"/>
      <c r="C58" s="154"/>
      <c r="D58" s="23"/>
      <c r="E58" s="23"/>
      <c r="F58" s="23"/>
      <c r="G58" s="23"/>
      <c r="H58" s="23"/>
      <c r="I58" s="23"/>
      <c r="J58" s="23"/>
      <c r="K58" s="23"/>
      <c r="L58" s="23"/>
      <c r="M58" s="23"/>
      <c r="N58" s="23"/>
      <c r="O58" s="23"/>
      <c r="P58" s="23"/>
      <c r="Q58" s="23"/>
      <c r="R58" s="23"/>
      <c r="S58" s="23"/>
      <c r="T58" s="23"/>
      <c r="U58" s="23"/>
    </row>
    <row r="59" spans="1:21" x14ac:dyDescent="0.25">
      <c r="A59" s="23"/>
      <c r="B59" s="23"/>
      <c r="C59" s="154"/>
      <c r="D59" s="23"/>
      <c r="E59" s="23"/>
      <c r="F59" s="23"/>
      <c r="G59" s="23"/>
      <c r="H59" s="23"/>
      <c r="I59" s="23"/>
      <c r="J59" s="23"/>
      <c r="K59" s="23"/>
      <c r="L59" s="23"/>
      <c r="M59" s="23"/>
      <c r="N59" s="23"/>
      <c r="O59" s="23"/>
      <c r="P59" s="23"/>
      <c r="Q59" s="23"/>
      <c r="R59" s="23"/>
      <c r="S59" s="23"/>
      <c r="T59" s="23"/>
      <c r="U59" s="23"/>
    </row>
    <row r="60" spans="1:21" x14ac:dyDescent="0.25">
      <c r="A60" s="23"/>
      <c r="B60" s="23"/>
      <c r="C60" s="154"/>
      <c r="D60" s="23"/>
      <c r="E60" s="23"/>
      <c r="F60" s="23"/>
      <c r="G60" s="23"/>
      <c r="H60" s="23"/>
      <c r="I60" s="23"/>
      <c r="J60" s="23"/>
      <c r="K60" s="23"/>
      <c r="L60" s="23"/>
      <c r="M60" s="23"/>
      <c r="N60" s="23"/>
      <c r="O60" s="23"/>
      <c r="P60" s="23"/>
      <c r="Q60" s="23"/>
      <c r="R60" s="23"/>
      <c r="S60" s="23"/>
      <c r="T60" s="23"/>
      <c r="U60" s="23"/>
    </row>
    <row r="61" spans="1:21" x14ac:dyDescent="0.25">
      <c r="A61" s="23"/>
      <c r="B61" s="23"/>
      <c r="C61" s="154"/>
      <c r="D61" s="23"/>
      <c r="E61" s="23"/>
      <c r="F61" s="23"/>
      <c r="G61" s="23"/>
      <c r="H61" s="23"/>
      <c r="I61" s="23"/>
      <c r="J61" s="23"/>
      <c r="K61" s="23"/>
      <c r="L61" s="23"/>
      <c r="M61" s="23"/>
      <c r="N61" s="23"/>
      <c r="O61" s="23"/>
      <c r="P61" s="23"/>
      <c r="Q61" s="23"/>
      <c r="R61" s="23"/>
      <c r="S61" s="23"/>
      <c r="T61" s="23"/>
      <c r="U61" s="23"/>
    </row>
    <row r="62" spans="1:21" x14ac:dyDescent="0.25">
      <c r="A62" s="23"/>
      <c r="B62" s="23"/>
      <c r="C62" s="154"/>
      <c r="D62" s="23"/>
      <c r="E62" s="23"/>
      <c r="F62" s="23"/>
      <c r="G62" s="23"/>
      <c r="H62" s="23"/>
      <c r="I62" s="23"/>
      <c r="J62" s="23"/>
      <c r="K62" s="23"/>
      <c r="L62" s="23"/>
      <c r="M62" s="23"/>
      <c r="N62" s="23"/>
      <c r="O62" s="23"/>
      <c r="P62" s="23"/>
      <c r="Q62" s="23"/>
      <c r="R62" s="23"/>
      <c r="S62" s="23"/>
      <c r="T62" s="23"/>
      <c r="U62" s="23"/>
    </row>
    <row r="63" spans="1:21" x14ac:dyDescent="0.25">
      <c r="A63" s="23"/>
      <c r="B63" s="23"/>
      <c r="C63" s="154"/>
      <c r="D63" s="23"/>
      <c r="E63" s="23"/>
      <c r="F63" s="23"/>
      <c r="G63" s="23"/>
      <c r="H63" s="23"/>
      <c r="I63" s="23"/>
      <c r="J63" s="23"/>
      <c r="K63" s="23"/>
      <c r="L63" s="23"/>
      <c r="M63" s="23"/>
      <c r="N63" s="23"/>
      <c r="O63" s="23"/>
      <c r="P63" s="23"/>
      <c r="Q63" s="23"/>
      <c r="R63" s="23"/>
      <c r="S63" s="23"/>
      <c r="T63" s="23"/>
      <c r="U63" s="23"/>
    </row>
    <row r="64" spans="1:21" x14ac:dyDescent="0.25">
      <c r="A64" s="23"/>
      <c r="B64" s="23"/>
      <c r="C64" s="154"/>
      <c r="D64" s="23"/>
      <c r="E64" s="23"/>
      <c r="F64" s="23"/>
      <c r="G64" s="23"/>
      <c r="H64" s="23"/>
      <c r="I64" s="23"/>
      <c r="J64" s="23"/>
      <c r="K64" s="23"/>
      <c r="L64" s="23"/>
      <c r="M64" s="23"/>
      <c r="N64" s="23"/>
      <c r="O64" s="23"/>
      <c r="P64" s="23"/>
      <c r="Q64" s="23"/>
      <c r="R64" s="23"/>
      <c r="S64" s="23"/>
      <c r="T64" s="23"/>
      <c r="U64" s="23"/>
    </row>
    <row r="65" spans="1:21" x14ac:dyDescent="0.25">
      <c r="A65" s="23"/>
      <c r="B65" s="23"/>
      <c r="C65" s="154"/>
      <c r="D65" s="23"/>
      <c r="E65" s="23"/>
      <c r="F65" s="23"/>
      <c r="G65" s="23"/>
      <c r="H65" s="23"/>
      <c r="I65" s="23"/>
      <c r="J65" s="23"/>
      <c r="K65" s="23"/>
      <c r="L65" s="23"/>
      <c r="M65" s="23"/>
      <c r="N65" s="23"/>
      <c r="O65" s="23"/>
      <c r="P65" s="23"/>
      <c r="Q65" s="23"/>
      <c r="R65" s="23"/>
      <c r="S65" s="23"/>
      <c r="T65" s="23"/>
      <c r="U65" s="23"/>
    </row>
    <row r="66" spans="1:21" x14ac:dyDescent="0.25">
      <c r="A66" s="23"/>
      <c r="B66" s="23"/>
      <c r="C66" s="154"/>
      <c r="D66" s="23"/>
      <c r="E66" s="23"/>
      <c r="F66" s="23"/>
      <c r="G66" s="23"/>
      <c r="H66" s="23"/>
      <c r="I66" s="23"/>
      <c r="J66" s="23"/>
      <c r="K66" s="23"/>
      <c r="L66" s="23"/>
      <c r="M66" s="23"/>
      <c r="N66" s="23"/>
      <c r="O66" s="23"/>
      <c r="P66" s="23"/>
      <c r="Q66" s="23"/>
      <c r="R66" s="23"/>
      <c r="S66" s="23"/>
      <c r="T66" s="23"/>
      <c r="U66" s="23"/>
    </row>
    <row r="67" spans="1:21" x14ac:dyDescent="0.25">
      <c r="A67" s="23"/>
      <c r="B67" s="23"/>
      <c r="C67" s="154"/>
      <c r="D67" s="23"/>
      <c r="E67" s="23"/>
      <c r="F67" s="23"/>
      <c r="G67" s="23"/>
      <c r="H67" s="23"/>
      <c r="I67" s="23"/>
      <c r="J67" s="23"/>
      <c r="K67" s="23"/>
      <c r="L67" s="23"/>
      <c r="M67" s="23"/>
      <c r="N67" s="23"/>
      <c r="O67" s="23"/>
      <c r="P67" s="23"/>
      <c r="Q67" s="23"/>
      <c r="R67" s="23"/>
      <c r="S67" s="23"/>
      <c r="T67" s="23"/>
      <c r="U67" s="23"/>
    </row>
    <row r="68" spans="1:21" x14ac:dyDescent="0.25">
      <c r="A68" s="23"/>
      <c r="B68" s="23"/>
      <c r="C68" s="154"/>
      <c r="D68" s="23"/>
      <c r="E68" s="23"/>
      <c r="F68" s="23"/>
      <c r="G68" s="23"/>
      <c r="H68" s="23"/>
      <c r="I68" s="23"/>
      <c r="J68" s="23"/>
      <c r="K68" s="23"/>
      <c r="L68" s="23"/>
      <c r="M68" s="23"/>
      <c r="N68" s="23"/>
      <c r="O68" s="23"/>
      <c r="P68" s="23"/>
      <c r="Q68" s="23"/>
      <c r="R68" s="23"/>
      <c r="S68" s="23"/>
      <c r="T68" s="23"/>
      <c r="U68" s="23"/>
    </row>
    <row r="69" spans="1:21" x14ac:dyDescent="0.25">
      <c r="A69" s="23"/>
      <c r="B69" s="23"/>
      <c r="C69" s="154"/>
      <c r="D69" s="23"/>
      <c r="E69" s="23"/>
      <c r="F69" s="23"/>
      <c r="G69" s="23"/>
      <c r="H69" s="23"/>
      <c r="I69" s="23"/>
      <c r="J69" s="23"/>
      <c r="K69" s="23"/>
      <c r="L69" s="23"/>
      <c r="M69" s="23"/>
      <c r="N69" s="23"/>
      <c r="O69" s="23"/>
      <c r="P69" s="23"/>
      <c r="Q69" s="23"/>
      <c r="R69" s="23"/>
      <c r="S69" s="23"/>
      <c r="T69" s="23"/>
      <c r="U69" s="23"/>
    </row>
    <row r="70" spans="1:21" x14ac:dyDescent="0.25">
      <c r="A70" s="23"/>
      <c r="B70" s="23"/>
      <c r="C70" s="154"/>
      <c r="D70" s="23"/>
      <c r="E70" s="23"/>
      <c r="F70" s="23"/>
      <c r="G70" s="23"/>
      <c r="H70" s="23"/>
      <c r="I70" s="23"/>
      <c r="J70" s="23"/>
      <c r="K70" s="23"/>
      <c r="L70" s="23"/>
      <c r="M70" s="23"/>
      <c r="N70" s="23"/>
      <c r="O70" s="23"/>
      <c r="P70" s="23"/>
      <c r="Q70" s="23"/>
      <c r="R70" s="23"/>
      <c r="S70" s="23"/>
      <c r="T70" s="23"/>
      <c r="U70" s="23"/>
    </row>
    <row r="71" spans="1:21" x14ac:dyDescent="0.25">
      <c r="A71" s="23"/>
      <c r="B71" s="23"/>
      <c r="C71" s="154"/>
      <c r="D71" s="23"/>
      <c r="E71" s="23"/>
      <c r="F71" s="23"/>
      <c r="G71" s="23"/>
      <c r="H71" s="23"/>
      <c r="I71" s="23"/>
      <c r="J71" s="23"/>
      <c r="K71" s="23"/>
      <c r="L71" s="23"/>
      <c r="M71" s="23"/>
      <c r="N71" s="23"/>
      <c r="O71" s="23"/>
      <c r="P71" s="23"/>
      <c r="Q71" s="23"/>
      <c r="R71" s="23"/>
      <c r="S71" s="23"/>
      <c r="T71" s="23"/>
      <c r="U71" s="23"/>
    </row>
    <row r="72" spans="1:21" x14ac:dyDescent="0.25">
      <c r="A72" s="23"/>
      <c r="B72" s="23"/>
      <c r="C72" s="154"/>
      <c r="D72" s="23"/>
      <c r="E72" s="23"/>
      <c r="F72" s="23"/>
      <c r="G72" s="23"/>
      <c r="H72" s="23"/>
      <c r="I72" s="23"/>
      <c r="J72" s="23"/>
      <c r="K72" s="23"/>
      <c r="L72" s="23"/>
      <c r="M72" s="23"/>
      <c r="N72" s="23"/>
      <c r="O72" s="23"/>
      <c r="P72" s="23"/>
      <c r="Q72" s="23"/>
      <c r="R72" s="23"/>
      <c r="S72" s="23"/>
      <c r="T72" s="23"/>
      <c r="U72" s="23"/>
    </row>
    <row r="73" spans="1:21" x14ac:dyDescent="0.25">
      <c r="A73" s="23"/>
      <c r="B73" s="23"/>
      <c r="C73" s="154"/>
      <c r="D73" s="23"/>
      <c r="E73" s="23"/>
      <c r="F73" s="23"/>
      <c r="G73" s="23"/>
      <c r="H73" s="23"/>
      <c r="I73" s="23"/>
      <c r="J73" s="23"/>
      <c r="K73" s="23"/>
      <c r="L73" s="23"/>
      <c r="M73" s="23"/>
      <c r="N73" s="23"/>
      <c r="O73" s="23"/>
      <c r="P73" s="23"/>
      <c r="Q73" s="23"/>
      <c r="R73" s="23"/>
      <c r="S73" s="23"/>
      <c r="T73" s="23"/>
      <c r="U73" s="23"/>
    </row>
    <row r="74" spans="1:21" x14ac:dyDescent="0.25">
      <c r="A74" s="23"/>
      <c r="B74" s="23"/>
      <c r="C74" s="154"/>
      <c r="D74" s="23"/>
      <c r="E74" s="23"/>
      <c r="F74" s="23"/>
      <c r="G74" s="23"/>
      <c r="H74" s="23"/>
      <c r="I74" s="23"/>
      <c r="J74" s="23"/>
      <c r="K74" s="23"/>
      <c r="L74" s="23"/>
      <c r="M74" s="23"/>
      <c r="N74" s="23"/>
      <c r="O74" s="23"/>
      <c r="P74" s="23"/>
      <c r="Q74" s="23"/>
      <c r="R74" s="23"/>
      <c r="S74" s="23"/>
      <c r="T74" s="23"/>
      <c r="U74" s="23"/>
    </row>
    <row r="75" spans="1:21" x14ac:dyDescent="0.25">
      <c r="A75" s="23"/>
      <c r="B75" s="23"/>
      <c r="C75" s="154"/>
      <c r="D75" s="23"/>
      <c r="E75" s="23"/>
      <c r="F75" s="23"/>
      <c r="G75" s="23"/>
      <c r="H75" s="23"/>
      <c r="I75" s="23"/>
      <c r="J75" s="23"/>
      <c r="K75" s="23"/>
      <c r="L75" s="23"/>
      <c r="M75" s="23"/>
      <c r="N75" s="23"/>
      <c r="O75" s="23"/>
      <c r="P75" s="23"/>
      <c r="Q75" s="23"/>
      <c r="R75" s="23"/>
      <c r="S75" s="23"/>
      <c r="T75" s="23"/>
      <c r="U75" s="23"/>
    </row>
    <row r="76" spans="1:21" x14ac:dyDescent="0.25">
      <c r="A76" s="23"/>
      <c r="B76" s="23"/>
      <c r="C76" s="154"/>
      <c r="D76" s="23"/>
      <c r="E76" s="23"/>
      <c r="F76" s="23"/>
      <c r="G76" s="23"/>
      <c r="H76" s="23"/>
      <c r="I76" s="23"/>
      <c r="J76" s="23"/>
      <c r="K76" s="23"/>
      <c r="L76" s="23"/>
      <c r="M76" s="23"/>
      <c r="N76" s="23"/>
      <c r="O76" s="23"/>
      <c r="P76" s="23"/>
      <c r="Q76" s="23"/>
      <c r="R76" s="23"/>
      <c r="S76" s="23"/>
      <c r="T76" s="23"/>
      <c r="U76" s="23"/>
    </row>
    <row r="77" spans="1:21" x14ac:dyDescent="0.25">
      <c r="A77" s="23"/>
      <c r="B77" s="23"/>
      <c r="C77" s="154"/>
      <c r="D77" s="23"/>
      <c r="E77" s="23"/>
      <c r="F77" s="23"/>
      <c r="G77" s="23"/>
      <c r="H77" s="23"/>
      <c r="I77" s="23"/>
      <c r="J77" s="23"/>
      <c r="K77" s="23"/>
      <c r="L77" s="23"/>
      <c r="M77" s="23"/>
      <c r="N77" s="23"/>
      <c r="O77" s="23"/>
      <c r="P77" s="23"/>
      <c r="Q77" s="23"/>
      <c r="R77" s="23"/>
      <c r="S77" s="23"/>
      <c r="T77" s="23"/>
      <c r="U77" s="23"/>
    </row>
    <row r="78" spans="1:21" x14ac:dyDescent="0.25">
      <c r="A78" s="23"/>
      <c r="B78" s="23"/>
      <c r="C78" s="154"/>
      <c r="D78" s="23"/>
      <c r="E78" s="23"/>
      <c r="F78" s="23"/>
      <c r="G78" s="23"/>
      <c r="H78" s="23"/>
      <c r="I78" s="23"/>
      <c r="J78" s="23"/>
      <c r="K78" s="23"/>
      <c r="L78" s="23"/>
      <c r="M78" s="23"/>
      <c r="N78" s="23"/>
      <c r="O78" s="23"/>
      <c r="P78" s="23"/>
      <c r="Q78" s="23"/>
      <c r="R78" s="23"/>
      <c r="S78" s="23"/>
      <c r="T78" s="23"/>
      <c r="U78" s="23"/>
    </row>
    <row r="79" spans="1:21" x14ac:dyDescent="0.25">
      <c r="A79" s="23"/>
      <c r="B79" s="23"/>
      <c r="C79" s="154"/>
      <c r="D79" s="23"/>
      <c r="E79" s="23"/>
      <c r="F79" s="23"/>
      <c r="G79" s="23"/>
      <c r="H79" s="23"/>
      <c r="I79" s="23"/>
      <c r="J79" s="23"/>
      <c r="K79" s="23"/>
      <c r="L79" s="23"/>
      <c r="M79" s="23"/>
      <c r="N79" s="23"/>
      <c r="O79" s="23"/>
      <c r="P79" s="23"/>
      <c r="Q79" s="23"/>
      <c r="R79" s="23"/>
      <c r="S79" s="23"/>
      <c r="T79" s="23"/>
      <c r="U79" s="23"/>
    </row>
    <row r="80" spans="1:21" x14ac:dyDescent="0.25">
      <c r="A80" s="23"/>
      <c r="B80" s="23"/>
      <c r="C80" s="154"/>
      <c r="D80" s="23"/>
      <c r="E80" s="23"/>
      <c r="F80" s="23"/>
      <c r="G80" s="23"/>
      <c r="H80" s="23"/>
      <c r="I80" s="23"/>
      <c r="J80" s="23"/>
      <c r="K80" s="23"/>
      <c r="L80" s="23"/>
      <c r="M80" s="23"/>
      <c r="N80" s="23"/>
      <c r="O80" s="23"/>
      <c r="P80" s="23"/>
      <c r="Q80" s="23"/>
      <c r="R80" s="23"/>
      <c r="S80" s="23"/>
      <c r="T80" s="23"/>
      <c r="U80" s="23"/>
    </row>
    <row r="81" spans="1:21" x14ac:dyDescent="0.25">
      <c r="A81" s="23"/>
      <c r="B81" s="23"/>
      <c r="C81" s="154"/>
      <c r="D81" s="23"/>
      <c r="E81" s="23"/>
      <c r="F81" s="23"/>
      <c r="G81" s="23"/>
      <c r="H81" s="23"/>
      <c r="I81" s="23"/>
      <c r="J81" s="23"/>
      <c r="K81" s="23"/>
      <c r="L81" s="23"/>
      <c r="M81" s="23"/>
      <c r="N81" s="23"/>
      <c r="O81" s="23"/>
      <c r="P81" s="23"/>
      <c r="Q81" s="23"/>
      <c r="R81" s="23"/>
      <c r="S81" s="23"/>
      <c r="T81" s="23"/>
      <c r="U81" s="23"/>
    </row>
    <row r="82" spans="1:21" x14ac:dyDescent="0.25">
      <c r="A82" s="23"/>
      <c r="B82" s="23"/>
      <c r="C82" s="154"/>
      <c r="D82" s="23"/>
      <c r="E82" s="23"/>
      <c r="F82" s="23"/>
      <c r="G82" s="23"/>
      <c r="H82" s="23"/>
      <c r="I82" s="23"/>
      <c r="J82" s="23"/>
      <c r="K82" s="23"/>
      <c r="L82" s="23"/>
      <c r="M82" s="23"/>
      <c r="N82" s="23"/>
      <c r="O82" s="23"/>
      <c r="P82" s="23"/>
      <c r="Q82" s="23"/>
      <c r="R82" s="23"/>
      <c r="S82" s="23"/>
      <c r="T82" s="23"/>
      <c r="U82" s="23"/>
    </row>
    <row r="83" spans="1:21" x14ac:dyDescent="0.25">
      <c r="A83" s="23"/>
      <c r="B83" s="23"/>
      <c r="C83" s="154"/>
      <c r="D83" s="23"/>
      <c r="E83" s="23"/>
      <c r="F83" s="23"/>
      <c r="G83" s="23"/>
      <c r="H83" s="23"/>
      <c r="I83" s="23"/>
      <c r="J83" s="23"/>
      <c r="K83" s="23"/>
      <c r="L83" s="23"/>
      <c r="M83" s="23"/>
      <c r="N83" s="23"/>
      <c r="O83" s="23"/>
      <c r="P83" s="23"/>
      <c r="Q83" s="23"/>
      <c r="R83" s="23"/>
      <c r="S83" s="23"/>
      <c r="T83" s="23"/>
      <c r="U83" s="23"/>
    </row>
    <row r="84" spans="1:21" x14ac:dyDescent="0.25">
      <c r="A84" s="23"/>
      <c r="B84" s="23"/>
      <c r="C84" s="154"/>
      <c r="D84" s="23"/>
      <c r="E84" s="23"/>
      <c r="F84" s="23"/>
      <c r="G84" s="23"/>
      <c r="H84" s="23"/>
      <c r="I84" s="23"/>
      <c r="J84" s="23"/>
      <c r="K84" s="23"/>
      <c r="L84" s="23"/>
      <c r="M84" s="23"/>
      <c r="N84" s="23"/>
      <c r="O84" s="23"/>
      <c r="P84" s="23"/>
      <c r="Q84" s="23"/>
      <c r="R84" s="23"/>
      <c r="S84" s="23"/>
      <c r="T84" s="23"/>
      <c r="U84" s="23"/>
    </row>
    <row r="85" spans="1:21" x14ac:dyDescent="0.25">
      <c r="A85" s="23"/>
      <c r="B85" s="23"/>
      <c r="C85" s="154"/>
      <c r="D85" s="23"/>
      <c r="E85" s="23"/>
      <c r="F85" s="23"/>
      <c r="G85" s="23"/>
      <c r="H85" s="23"/>
      <c r="I85" s="23"/>
      <c r="J85" s="23"/>
      <c r="K85" s="23"/>
      <c r="L85" s="23"/>
      <c r="M85" s="23"/>
      <c r="N85" s="23"/>
      <c r="O85" s="23"/>
      <c r="P85" s="23"/>
      <c r="Q85" s="23"/>
      <c r="R85" s="23"/>
      <c r="S85" s="23"/>
      <c r="T85" s="23"/>
      <c r="U85" s="23"/>
    </row>
    <row r="86" spans="1:21" x14ac:dyDescent="0.25">
      <c r="A86" s="23"/>
      <c r="B86" s="23"/>
      <c r="C86" s="154"/>
      <c r="D86" s="23"/>
      <c r="E86" s="23"/>
      <c r="F86" s="23"/>
      <c r="G86" s="23"/>
      <c r="H86" s="23"/>
      <c r="I86" s="23"/>
      <c r="J86" s="23"/>
      <c r="K86" s="23"/>
      <c r="L86" s="23"/>
      <c r="M86" s="23"/>
      <c r="N86" s="23"/>
      <c r="O86" s="23"/>
      <c r="P86" s="23"/>
      <c r="Q86" s="23"/>
      <c r="R86" s="23"/>
      <c r="S86" s="23"/>
      <c r="T86" s="23"/>
      <c r="U86" s="23"/>
    </row>
    <row r="87" spans="1:21" x14ac:dyDescent="0.25">
      <c r="A87" s="23"/>
      <c r="B87" s="23"/>
      <c r="C87" s="154"/>
      <c r="D87" s="23"/>
      <c r="E87" s="23"/>
      <c r="F87" s="23"/>
      <c r="G87" s="23"/>
      <c r="H87" s="23"/>
      <c r="I87" s="23"/>
      <c r="J87" s="23"/>
      <c r="K87" s="23"/>
      <c r="L87" s="23"/>
      <c r="M87" s="23"/>
      <c r="N87" s="23"/>
      <c r="O87" s="23"/>
      <c r="P87" s="23"/>
      <c r="Q87" s="23"/>
      <c r="R87" s="23"/>
      <c r="S87" s="23"/>
      <c r="T87" s="23"/>
      <c r="U87" s="23"/>
    </row>
    <row r="88" spans="1:21" x14ac:dyDescent="0.25">
      <c r="A88" s="23"/>
      <c r="B88" s="23"/>
      <c r="C88" s="154"/>
      <c r="D88" s="23"/>
      <c r="E88" s="23"/>
      <c r="F88" s="23"/>
      <c r="G88" s="23"/>
      <c r="H88" s="23"/>
      <c r="I88" s="23"/>
      <c r="J88" s="23"/>
      <c r="K88" s="23"/>
      <c r="L88" s="23"/>
      <c r="M88" s="23"/>
      <c r="N88" s="23"/>
      <c r="O88" s="23"/>
      <c r="P88" s="23"/>
      <c r="Q88" s="23"/>
      <c r="R88" s="23"/>
      <c r="S88" s="23"/>
      <c r="T88" s="23"/>
      <c r="U88" s="23"/>
    </row>
    <row r="89" spans="1:21" x14ac:dyDescent="0.25">
      <c r="A89" s="23"/>
      <c r="B89" s="23"/>
      <c r="C89" s="154"/>
      <c r="D89" s="23"/>
      <c r="E89" s="23"/>
      <c r="F89" s="23"/>
      <c r="G89" s="23"/>
      <c r="H89" s="23"/>
      <c r="I89" s="23"/>
      <c r="J89" s="23"/>
      <c r="K89" s="23"/>
      <c r="L89" s="23"/>
      <c r="M89" s="23"/>
      <c r="N89" s="23"/>
      <c r="O89" s="23"/>
      <c r="P89" s="23"/>
      <c r="Q89" s="23"/>
      <c r="R89" s="23"/>
      <c r="S89" s="23"/>
      <c r="T89" s="23"/>
      <c r="U89" s="23"/>
    </row>
    <row r="90" spans="1:21" x14ac:dyDescent="0.25">
      <c r="A90" s="23"/>
      <c r="B90" s="23"/>
      <c r="C90" s="154"/>
      <c r="D90" s="23"/>
      <c r="E90" s="23"/>
      <c r="F90" s="23"/>
      <c r="G90" s="23"/>
      <c r="H90" s="23"/>
      <c r="I90" s="23"/>
      <c r="J90" s="23"/>
      <c r="K90" s="23"/>
      <c r="L90" s="23"/>
      <c r="M90" s="23"/>
      <c r="N90" s="23"/>
      <c r="O90" s="23"/>
      <c r="P90" s="23"/>
      <c r="Q90" s="23"/>
      <c r="R90" s="23"/>
      <c r="S90" s="23"/>
      <c r="T90" s="23"/>
      <c r="U90" s="23"/>
    </row>
    <row r="91" spans="1:21" x14ac:dyDescent="0.25">
      <c r="A91" s="23"/>
      <c r="B91" s="23"/>
      <c r="C91" s="154"/>
      <c r="D91" s="23"/>
      <c r="E91" s="23"/>
      <c r="F91" s="23"/>
      <c r="G91" s="23"/>
      <c r="H91" s="23"/>
      <c r="I91" s="23"/>
      <c r="J91" s="23"/>
      <c r="K91" s="23"/>
      <c r="L91" s="23"/>
      <c r="M91" s="23"/>
      <c r="N91" s="23"/>
      <c r="O91" s="23"/>
      <c r="P91" s="23"/>
      <c r="Q91" s="23"/>
      <c r="R91" s="23"/>
      <c r="S91" s="23"/>
      <c r="T91" s="23"/>
      <c r="U91" s="23"/>
    </row>
    <row r="92" spans="1:21" x14ac:dyDescent="0.25">
      <c r="A92" s="23"/>
      <c r="B92" s="23"/>
      <c r="C92" s="154"/>
      <c r="D92" s="23"/>
      <c r="E92" s="23"/>
      <c r="F92" s="23"/>
      <c r="G92" s="23"/>
      <c r="H92" s="23"/>
      <c r="I92" s="23"/>
      <c r="J92" s="23"/>
      <c r="K92" s="23"/>
      <c r="L92" s="23"/>
      <c r="M92" s="23"/>
      <c r="N92" s="23"/>
      <c r="O92" s="23"/>
      <c r="P92" s="23"/>
      <c r="Q92" s="23"/>
      <c r="R92" s="23"/>
      <c r="S92" s="23"/>
      <c r="T92" s="23"/>
      <c r="U92" s="23"/>
    </row>
    <row r="93" spans="1:21" x14ac:dyDescent="0.25">
      <c r="A93" s="23"/>
      <c r="B93" s="23"/>
      <c r="C93" s="154"/>
      <c r="D93" s="23"/>
      <c r="E93" s="23"/>
      <c r="F93" s="23"/>
      <c r="G93" s="23"/>
      <c r="H93" s="23"/>
      <c r="I93" s="23"/>
      <c r="J93" s="23"/>
      <c r="K93" s="23"/>
      <c r="L93" s="23"/>
      <c r="M93" s="23"/>
      <c r="N93" s="23"/>
      <c r="O93" s="23"/>
      <c r="P93" s="23"/>
      <c r="Q93" s="23"/>
      <c r="R93" s="23"/>
      <c r="S93" s="23"/>
      <c r="T93" s="23"/>
      <c r="U93" s="23"/>
    </row>
    <row r="94" spans="1:21" x14ac:dyDescent="0.25">
      <c r="A94" s="23"/>
      <c r="B94" s="23"/>
      <c r="C94" s="154"/>
      <c r="D94" s="23"/>
      <c r="E94" s="23"/>
      <c r="F94" s="23"/>
      <c r="G94" s="23"/>
      <c r="H94" s="23"/>
      <c r="I94" s="23"/>
      <c r="J94" s="23"/>
      <c r="K94" s="23"/>
      <c r="L94" s="23"/>
      <c r="M94" s="23"/>
      <c r="N94" s="23"/>
      <c r="O94" s="23"/>
      <c r="P94" s="23"/>
      <c r="Q94" s="23"/>
      <c r="R94" s="23"/>
      <c r="S94" s="23"/>
      <c r="T94" s="23"/>
      <c r="U94" s="23"/>
    </row>
    <row r="95" spans="1:21" x14ac:dyDescent="0.25">
      <c r="A95" s="23"/>
      <c r="B95" s="23"/>
      <c r="C95" s="154"/>
      <c r="D95" s="23"/>
      <c r="E95" s="23"/>
      <c r="F95" s="23"/>
      <c r="G95" s="23"/>
      <c r="H95" s="23"/>
      <c r="I95" s="23"/>
      <c r="J95" s="23"/>
      <c r="K95" s="23"/>
      <c r="L95" s="23"/>
      <c r="M95" s="23"/>
      <c r="N95" s="23"/>
      <c r="O95" s="23"/>
      <c r="P95" s="23"/>
      <c r="Q95" s="23"/>
      <c r="R95" s="23"/>
      <c r="S95" s="23"/>
      <c r="T95" s="23"/>
      <c r="U95" s="23"/>
    </row>
    <row r="96" spans="1:21" x14ac:dyDescent="0.25">
      <c r="A96" s="23"/>
      <c r="B96" s="23"/>
      <c r="C96" s="154"/>
      <c r="D96" s="23"/>
      <c r="E96" s="23"/>
      <c r="F96" s="23"/>
      <c r="G96" s="23"/>
      <c r="H96" s="23"/>
      <c r="I96" s="23"/>
      <c r="J96" s="23"/>
      <c r="K96" s="23"/>
      <c r="L96" s="23"/>
      <c r="M96" s="23"/>
      <c r="N96" s="23"/>
      <c r="O96" s="23"/>
      <c r="P96" s="23"/>
      <c r="Q96" s="23"/>
      <c r="R96" s="23"/>
      <c r="S96" s="23"/>
      <c r="T96" s="23"/>
      <c r="U96" s="23"/>
    </row>
    <row r="97" spans="1:21" x14ac:dyDescent="0.25">
      <c r="A97" s="23"/>
      <c r="B97" s="23"/>
      <c r="C97" s="154"/>
      <c r="D97" s="23"/>
      <c r="E97" s="23"/>
      <c r="F97" s="23"/>
      <c r="G97" s="23"/>
      <c r="H97" s="23"/>
      <c r="I97" s="23"/>
      <c r="J97" s="23"/>
      <c r="K97" s="23"/>
      <c r="L97" s="23"/>
      <c r="M97" s="23"/>
      <c r="N97" s="23"/>
      <c r="O97" s="23"/>
      <c r="P97" s="23"/>
      <c r="Q97" s="23"/>
      <c r="R97" s="23"/>
      <c r="S97" s="23"/>
      <c r="T97" s="23"/>
      <c r="U97" s="23"/>
    </row>
    <row r="98" spans="1:21" x14ac:dyDescent="0.25">
      <c r="A98" s="23"/>
      <c r="B98" s="23"/>
      <c r="C98" s="154"/>
      <c r="D98" s="23"/>
      <c r="E98" s="23"/>
      <c r="F98" s="23"/>
      <c r="G98" s="23"/>
      <c r="H98" s="23"/>
      <c r="I98" s="23"/>
      <c r="J98" s="23"/>
      <c r="K98" s="23"/>
      <c r="L98" s="23"/>
      <c r="M98" s="23"/>
      <c r="N98" s="23"/>
      <c r="O98" s="23"/>
      <c r="P98" s="23"/>
      <c r="Q98" s="23"/>
      <c r="R98" s="23"/>
      <c r="S98" s="23"/>
      <c r="T98" s="23"/>
      <c r="U98" s="23"/>
    </row>
    <row r="99" spans="1:21" x14ac:dyDescent="0.25">
      <c r="A99" s="23"/>
      <c r="B99" s="23"/>
      <c r="C99" s="154"/>
      <c r="D99" s="23"/>
      <c r="E99" s="23"/>
      <c r="F99" s="23"/>
      <c r="G99" s="23"/>
      <c r="H99" s="23"/>
      <c r="I99" s="23"/>
      <c r="J99" s="23"/>
      <c r="K99" s="23"/>
      <c r="L99" s="23"/>
      <c r="M99" s="23"/>
      <c r="N99" s="23"/>
      <c r="O99" s="23"/>
      <c r="P99" s="23"/>
      <c r="Q99" s="23"/>
      <c r="R99" s="23"/>
      <c r="S99" s="23"/>
      <c r="T99" s="23"/>
      <c r="U99" s="23"/>
    </row>
    <row r="100" spans="1:21" x14ac:dyDescent="0.25">
      <c r="A100" s="23"/>
      <c r="B100" s="23"/>
      <c r="C100" s="154"/>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154"/>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154"/>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154"/>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154"/>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154"/>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154"/>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154"/>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154"/>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154"/>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154"/>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154"/>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154"/>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154"/>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154"/>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154"/>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154"/>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154"/>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154"/>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154"/>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154"/>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154"/>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154"/>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154"/>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154"/>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154"/>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154"/>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154"/>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154"/>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154"/>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154"/>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154"/>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154"/>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154"/>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154"/>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154"/>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154"/>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154"/>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154"/>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154"/>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154"/>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154"/>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154"/>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154"/>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154"/>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154"/>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154"/>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154"/>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154"/>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154"/>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154"/>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154"/>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154"/>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154"/>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154"/>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154"/>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154"/>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154"/>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154"/>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154"/>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154"/>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154"/>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154"/>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154"/>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154"/>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154"/>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154"/>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154"/>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154"/>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154"/>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154"/>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154"/>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154"/>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154"/>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154"/>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154"/>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154"/>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154"/>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154"/>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154"/>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154"/>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154"/>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154"/>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154"/>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154"/>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154"/>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154"/>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154"/>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154"/>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154"/>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154"/>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154"/>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154"/>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154"/>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154"/>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154"/>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154"/>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154"/>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154"/>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154"/>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154"/>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154"/>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154"/>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154"/>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154"/>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154"/>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154"/>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154"/>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154"/>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154"/>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154"/>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154"/>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154"/>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154"/>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154"/>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154"/>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154"/>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154"/>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154"/>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154"/>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154"/>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154"/>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154"/>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154"/>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154"/>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154"/>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154"/>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154"/>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154"/>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154"/>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154"/>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154"/>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154"/>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154"/>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154"/>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154"/>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154"/>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154"/>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154"/>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154"/>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154"/>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154"/>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154"/>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154"/>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154"/>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154"/>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154"/>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154"/>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154"/>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154"/>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154"/>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154"/>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154"/>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154"/>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154"/>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154"/>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154"/>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154"/>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154"/>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154"/>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154"/>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154"/>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154"/>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154"/>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154"/>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154"/>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154"/>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154"/>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154"/>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154"/>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154"/>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154"/>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154"/>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154"/>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154"/>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154"/>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154"/>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154"/>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154"/>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154"/>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154"/>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154"/>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154"/>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154"/>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154"/>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154"/>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154"/>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154"/>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154"/>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154"/>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154"/>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154"/>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154"/>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154"/>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154"/>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154"/>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154"/>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154"/>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154"/>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154"/>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154"/>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154"/>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154"/>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154"/>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154"/>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154"/>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154"/>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154"/>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154"/>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154"/>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154"/>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154"/>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154"/>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154"/>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154"/>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154"/>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154"/>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154"/>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154"/>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154"/>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154"/>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154"/>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154"/>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154"/>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154"/>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154"/>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154"/>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154"/>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154"/>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154"/>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154"/>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154"/>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154"/>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154"/>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154"/>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154"/>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154"/>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154"/>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154"/>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154"/>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154"/>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154"/>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154"/>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154"/>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154"/>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154"/>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154"/>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154"/>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154"/>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154"/>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154"/>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154"/>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154"/>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154"/>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154"/>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154"/>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154"/>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154"/>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154"/>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154"/>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154"/>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154"/>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154"/>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154"/>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154"/>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154"/>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154"/>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154"/>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154"/>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154"/>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154"/>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154"/>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154"/>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154"/>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154"/>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154"/>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154"/>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154"/>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154"/>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154"/>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154"/>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154"/>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154"/>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7"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68</v>
      </c>
    </row>
    <row r="2" spans="1:28" ht="18.75" x14ac:dyDescent="0.3">
      <c r="Z2" s="15" t="s">
        <v>9</v>
      </c>
    </row>
    <row r="3" spans="1:28" ht="18.75" x14ac:dyDescent="0.3">
      <c r="Z3" s="15" t="s">
        <v>67</v>
      </c>
    </row>
    <row r="4" spans="1:28" ht="18.75" customHeight="1" x14ac:dyDescent="0.25">
      <c r="A4" s="298" t="str">
        <f>'1. паспорт местоположение'!A5:C5</f>
        <v>Год раскрытия информации: 2022 год</v>
      </c>
      <c r="B4" s="298"/>
      <c r="C4" s="298"/>
      <c r="D4" s="298"/>
      <c r="E4" s="298"/>
      <c r="F4" s="298"/>
      <c r="G4" s="298"/>
      <c r="H4" s="298"/>
      <c r="I4" s="298"/>
      <c r="J4" s="298"/>
      <c r="K4" s="298"/>
      <c r="L4" s="298"/>
      <c r="M4" s="298"/>
      <c r="N4" s="298"/>
      <c r="O4" s="298"/>
      <c r="P4" s="298"/>
      <c r="Q4" s="298"/>
      <c r="R4" s="298"/>
      <c r="S4" s="298"/>
      <c r="T4" s="298"/>
      <c r="U4" s="298"/>
      <c r="V4" s="298"/>
      <c r="W4" s="298"/>
      <c r="X4" s="298"/>
      <c r="Y4" s="298"/>
      <c r="Z4" s="298"/>
    </row>
    <row r="5" spans="1:28" ht="15.75" x14ac:dyDescent="0.25">
      <c r="A5" s="203"/>
      <c r="B5" s="203"/>
      <c r="C5" s="203"/>
      <c r="D5" s="203"/>
      <c r="E5" s="203"/>
      <c r="F5" s="203"/>
      <c r="G5" s="203"/>
      <c r="H5" s="203"/>
      <c r="I5" s="203"/>
      <c r="J5" s="203"/>
      <c r="K5" s="203"/>
      <c r="L5" s="203"/>
      <c r="M5" s="203"/>
      <c r="N5" s="203"/>
      <c r="O5" s="203"/>
      <c r="P5" s="203"/>
      <c r="Q5" s="203"/>
      <c r="R5" s="203"/>
      <c r="S5" s="203"/>
      <c r="T5" s="203"/>
      <c r="U5" s="203"/>
      <c r="V5" s="203"/>
      <c r="W5" s="203"/>
      <c r="X5" s="203"/>
      <c r="Y5" s="203"/>
      <c r="Z5" s="203"/>
    </row>
    <row r="6" spans="1:28" ht="18.75" x14ac:dyDescent="0.25">
      <c r="A6" s="310" t="s">
        <v>8</v>
      </c>
      <c r="B6" s="310"/>
      <c r="C6" s="310"/>
      <c r="D6" s="310"/>
      <c r="E6" s="310"/>
      <c r="F6" s="310"/>
      <c r="G6" s="310"/>
      <c r="H6" s="310"/>
      <c r="I6" s="310"/>
      <c r="J6" s="310"/>
      <c r="K6" s="310"/>
      <c r="L6" s="310"/>
      <c r="M6" s="310"/>
      <c r="N6" s="310"/>
      <c r="O6" s="310"/>
      <c r="P6" s="310"/>
      <c r="Q6" s="310"/>
      <c r="R6" s="310"/>
      <c r="S6" s="310"/>
      <c r="T6" s="310"/>
      <c r="U6" s="310"/>
      <c r="V6" s="310"/>
      <c r="W6" s="310"/>
      <c r="X6" s="310"/>
      <c r="Y6" s="310"/>
      <c r="Z6" s="310"/>
      <c r="AA6" s="121"/>
      <c r="AB6" s="121"/>
    </row>
    <row r="7" spans="1:28" ht="18.75" x14ac:dyDescent="0.25">
      <c r="A7" s="310"/>
      <c r="B7" s="310"/>
      <c r="C7" s="310"/>
      <c r="D7" s="310"/>
      <c r="E7" s="310"/>
      <c r="F7" s="310"/>
      <c r="G7" s="310"/>
      <c r="H7" s="310"/>
      <c r="I7" s="310"/>
      <c r="J7" s="310"/>
      <c r="K7" s="310"/>
      <c r="L7" s="310"/>
      <c r="M7" s="310"/>
      <c r="N7" s="310"/>
      <c r="O7" s="310"/>
      <c r="P7" s="310"/>
      <c r="Q7" s="310"/>
      <c r="R7" s="310"/>
      <c r="S7" s="310"/>
      <c r="T7" s="310"/>
      <c r="U7" s="310"/>
      <c r="V7" s="310"/>
      <c r="W7" s="310"/>
      <c r="X7" s="310"/>
      <c r="Y7" s="310"/>
      <c r="Z7" s="310"/>
      <c r="AA7" s="121"/>
      <c r="AB7" s="121"/>
    </row>
    <row r="8" spans="1:28" ht="15.75" x14ac:dyDescent="0.25">
      <c r="A8" s="311" t="str">
        <f>'1. паспорт местоположение'!A9:C9</f>
        <v>АО "Россети Тюмень"</v>
      </c>
      <c r="B8" s="311"/>
      <c r="C8" s="311"/>
      <c r="D8" s="311"/>
      <c r="E8" s="311"/>
      <c r="F8" s="311"/>
      <c r="G8" s="311"/>
      <c r="H8" s="311"/>
      <c r="I8" s="311"/>
      <c r="J8" s="311"/>
      <c r="K8" s="311"/>
      <c r="L8" s="311"/>
      <c r="M8" s="311"/>
      <c r="N8" s="311"/>
      <c r="O8" s="311"/>
      <c r="P8" s="311"/>
      <c r="Q8" s="311"/>
      <c r="R8" s="311"/>
      <c r="S8" s="311"/>
      <c r="T8" s="311"/>
      <c r="U8" s="311"/>
      <c r="V8" s="311"/>
      <c r="W8" s="311"/>
      <c r="X8" s="311"/>
      <c r="Y8" s="311"/>
      <c r="Z8" s="311"/>
      <c r="AA8" s="122"/>
      <c r="AB8" s="122"/>
    </row>
    <row r="9" spans="1:28" ht="15.75" x14ac:dyDescent="0.25">
      <c r="A9" s="306" t="s">
        <v>7</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123"/>
      <c r="AB9" s="123"/>
    </row>
    <row r="10" spans="1:28" ht="18.75" x14ac:dyDescent="0.25">
      <c r="A10" s="310"/>
      <c r="B10" s="310"/>
      <c r="C10" s="310"/>
      <c r="D10" s="310"/>
      <c r="E10" s="310"/>
      <c r="F10" s="310"/>
      <c r="G10" s="310"/>
      <c r="H10" s="310"/>
      <c r="I10" s="310"/>
      <c r="J10" s="310"/>
      <c r="K10" s="310"/>
      <c r="L10" s="310"/>
      <c r="M10" s="310"/>
      <c r="N10" s="310"/>
      <c r="O10" s="310"/>
      <c r="P10" s="310"/>
      <c r="Q10" s="310"/>
      <c r="R10" s="310"/>
      <c r="S10" s="310"/>
      <c r="T10" s="310"/>
      <c r="U10" s="310"/>
      <c r="V10" s="310"/>
      <c r="W10" s="310"/>
      <c r="X10" s="310"/>
      <c r="Y10" s="310"/>
      <c r="Z10" s="310"/>
      <c r="AA10" s="121"/>
      <c r="AB10" s="121"/>
    </row>
    <row r="11" spans="1:28" ht="15.75" x14ac:dyDescent="0.25">
      <c r="A11" s="311" t="str">
        <f>'1. паспорт местоположение'!A12:C12</f>
        <v>K_TP1000.PR.0024</v>
      </c>
      <c r="B11" s="311"/>
      <c r="C11" s="311"/>
      <c r="D11" s="311"/>
      <c r="E11" s="311"/>
      <c r="F11" s="311"/>
      <c r="G11" s="311"/>
      <c r="H11" s="311"/>
      <c r="I11" s="311"/>
      <c r="J11" s="311"/>
      <c r="K11" s="311"/>
      <c r="L11" s="311"/>
      <c r="M11" s="311"/>
      <c r="N11" s="311"/>
      <c r="O11" s="311"/>
      <c r="P11" s="311"/>
      <c r="Q11" s="311"/>
      <c r="R11" s="311"/>
      <c r="S11" s="311"/>
      <c r="T11" s="311"/>
      <c r="U11" s="311"/>
      <c r="V11" s="311"/>
      <c r="W11" s="311"/>
      <c r="X11" s="311"/>
      <c r="Y11" s="311"/>
      <c r="Z11" s="311"/>
      <c r="AA11" s="122"/>
      <c r="AB11" s="122"/>
    </row>
    <row r="12" spans="1:28" ht="15.75" x14ac:dyDescent="0.25">
      <c r="A12" s="306" t="s">
        <v>6</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123"/>
      <c r="AB12" s="123"/>
    </row>
    <row r="13" spans="1:28" ht="18.75" x14ac:dyDescent="0.25">
      <c r="A13" s="312"/>
      <c r="B13" s="312"/>
      <c r="C13" s="312"/>
      <c r="D13" s="312"/>
      <c r="E13" s="312"/>
      <c r="F13" s="312"/>
      <c r="G13" s="312"/>
      <c r="H13" s="312"/>
      <c r="I13" s="312"/>
      <c r="J13" s="312"/>
      <c r="K13" s="312"/>
      <c r="L13" s="312"/>
      <c r="M13" s="312"/>
      <c r="N13" s="312"/>
      <c r="O13" s="312"/>
      <c r="P13" s="312"/>
      <c r="Q13" s="312"/>
      <c r="R13" s="312"/>
      <c r="S13" s="312"/>
      <c r="T13" s="312"/>
      <c r="U13" s="312"/>
      <c r="V13" s="312"/>
      <c r="W13" s="312"/>
      <c r="X13" s="312"/>
      <c r="Y13" s="312"/>
      <c r="Z13" s="312"/>
      <c r="AA13" s="11"/>
      <c r="AB13" s="11"/>
    </row>
    <row r="14" spans="1:28" ht="18.75" customHeight="1" x14ac:dyDescent="0.25">
      <c r="A14" s="305" t="str">
        <f>'1. паспорт местоположение'!A15:C15</f>
        <v>Создание  системы обнаружения и предотвращения сетевых вторжений (IDS/IPS)</v>
      </c>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122"/>
      <c r="AB14" s="122"/>
    </row>
    <row r="15" spans="1:28" ht="15.75" x14ac:dyDescent="0.25">
      <c r="A15" s="306" t="s">
        <v>5</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123"/>
      <c r="AB15" s="123"/>
    </row>
    <row r="16" spans="1:28" x14ac:dyDescent="0.25">
      <c r="A16" s="344"/>
      <c r="B16" s="344"/>
      <c r="C16" s="344"/>
      <c r="D16" s="344"/>
      <c r="E16" s="344"/>
      <c r="F16" s="344"/>
      <c r="G16" s="344"/>
      <c r="H16" s="344"/>
      <c r="I16" s="344"/>
      <c r="J16" s="344"/>
      <c r="K16" s="344"/>
      <c r="L16" s="344"/>
      <c r="M16" s="344"/>
      <c r="N16" s="344"/>
      <c r="O16" s="344"/>
      <c r="P16" s="344"/>
      <c r="Q16" s="344"/>
      <c r="R16" s="344"/>
      <c r="S16" s="344"/>
      <c r="T16" s="344"/>
      <c r="U16" s="344"/>
      <c r="V16" s="344"/>
      <c r="W16" s="344"/>
      <c r="X16" s="344"/>
      <c r="Y16" s="344"/>
      <c r="Z16" s="344"/>
      <c r="AA16" s="129"/>
      <c r="AB16" s="129"/>
    </row>
    <row r="17" spans="1:28" x14ac:dyDescent="0.25">
      <c r="A17" s="344"/>
      <c r="B17" s="344"/>
      <c r="C17" s="344"/>
      <c r="D17" s="344"/>
      <c r="E17" s="344"/>
      <c r="F17" s="344"/>
      <c r="G17" s="344"/>
      <c r="H17" s="344"/>
      <c r="I17" s="344"/>
      <c r="J17" s="344"/>
      <c r="K17" s="344"/>
      <c r="L17" s="344"/>
      <c r="M17" s="344"/>
      <c r="N17" s="344"/>
      <c r="O17" s="344"/>
      <c r="P17" s="344"/>
      <c r="Q17" s="344"/>
      <c r="R17" s="344"/>
      <c r="S17" s="344"/>
      <c r="T17" s="344"/>
      <c r="U17" s="344"/>
      <c r="V17" s="344"/>
      <c r="W17" s="344"/>
      <c r="X17" s="344"/>
      <c r="Y17" s="344"/>
      <c r="Z17" s="344"/>
      <c r="AA17" s="129"/>
      <c r="AB17" s="129"/>
    </row>
    <row r="18" spans="1:28" x14ac:dyDescent="0.25">
      <c r="A18" s="344"/>
      <c r="B18" s="344"/>
      <c r="C18" s="344"/>
      <c r="D18" s="344"/>
      <c r="E18" s="344"/>
      <c r="F18" s="344"/>
      <c r="G18" s="344"/>
      <c r="H18" s="344"/>
      <c r="I18" s="344"/>
      <c r="J18" s="344"/>
      <c r="K18" s="344"/>
      <c r="L18" s="344"/>
      <c r="M18" s="344"/>
      <c r="N18" s="344"/>
      <c r="O18" s="344"/>
      <c r="P18" s="344"/>
      <c r="Q18" s="344"/>
      <c r="R18" s="344"/>
      <c r="S18" s="344"/>
      <c r="T18" s="344"/>
      <c r="U18" s="344"/>
      <c r="V18" s="344"/>
      <c r="W18" s="344"/>
      <c r="X18" s="344"/>
      <c r="Y18" s="344"/>
      <c r="Z18" s="344"/>
      <c r="AA18" s="129"/>
      <c r="AB18" s="129"/>
    </row>
    <row r="19" spans="1:28" x14ac:dyDescent="0.25">
      <c r="A19" s="344"/>
      <c r="B19" s="344"/>
      <c r="C19" s="344"/>
      <c r="D19" s="344"/>
      <c r="E19" s="344"/>
      <c r="F19" s="344"/>
      <c r="G19" s="344"/>
      <c r="H19" s="344"/>
      <c r="I19" s="344"/>
      <c r="J19" s="344"/>
      <c r="K19" s="344"/>
      <c r="L19" s="344"/>
      <c r="M19" s="344"/>
      <c r="N19" s="344"/>
      <c r="O19" s="344"/>
      <c r="P19" s="344"/>
      <c r="Q19" s="344"/>
      <c r="R19" s="344"/>
      <c r="S19" s="344"/>
      <c r="T19" s="344"/>
      <c r="U19" s="344"/>
      <c r="V19" s="344"/>
      <c r="W19" s="344"/>
      <c r="X19" s="344"/>
      <c r="Y19" s="344"/>
      <c r="Z19" s="344"/>
      <c r="AA19" s="129"/>
      <c r="AB19" s="129"/>
    </row>
    <row r="20" spans="1:28" x14ac:dyDescent="0.25">
      <c r="A20" s="345"/>
      <c r="B20" s="345"/>
      <c r="C20" s="345"/>
      <c r="D20" s="345"/>
      <c r="E20" s="345"/>
      <c r="F20" s="345"/>
      <c r="G20" s="345"/>
      <c r="H20" s="345"/>
      <c r="I20" s="345"/>
      <c r="J20" s="345"/>
      <c r="K20" s="345"/>
      <c r="L20" s="345"/>
      <c r="M20" s="345"/>
      <c r="N20" s="345"/>
      <c r="O20" s="345"/>
      <c r="P20" s="345"/>
      <c r="Q20" s="345"/>
      <c r="R20" s="345"/>
      <c r="S20" s="345"/>
      <c r="T20" s="345"/>
      <c r="U20" s="345"/>
      <c r="V20" s="345"/>
      <c r="W20" s="345"/>
      <c r="X20" s="345"/>
      <c r="Y20" s="345"/>
      <c r="Z20" s="345"/>
      <c r="AA20" s="130"/>
      <c r="AB20" s="130"/>
    </row>
    <row r="21" spans="1:28" x14ac:dyDescent="0.25">
      <c r="A21" s="345"/>
      <c r="B21" s="345"/>
      <c r="C21" s="345"/>
      <c r="D21" s="345"/>
      <c r="E21" s="345"/>
      <c r="F21" s="345"/>
      <c r="G21" s="345"/>
      <c r="H21" s="345"/>
      <c r="I21" s="345"/>
      <c r="J21" s="345"/>
      <c r="K21" s="345"/>
      <c r="L21" s="345"/>
      <c r="M21" s="345"/>
      <c r="N21" s="345"/>
      <c r="O21" s="345"/>
      <c r="P21" s="345"/>
      <c r="Q21" s="345"/>
      <c r="R21" s="345"/>
      <c r="S21" s="345"/>
      <c r="T21" s="345"/>
      <c r="U21" s="345"/>
      <c r="V21" s="345"/>
      <c r="W21" s="345"/>
      <c r="X21" s="345"/>
      <c r="Y21" s="345"/>
      <c r="Z21" s="345"/>
      <c r="AA21" s="130"/>
      <c r="AB21" s="130"/>
    </row>
    <row r="22" spans="1:28" x14ac:dyDescent="0.25">
      <c r="A22" s="346" t="s">
        <v>431</v>
      </c>
      <c r="B22" s="346"/>
      <c r="C22" s="346"/>
      <c r="D22" s="346"/>
      <c r="E22" s="346"/>
      <c r="F22" s="346"/>
      <c r="G22" s="346"/>
      <c r="H22" s="346"/>
      <c r="I22" s="346"/>
      <c r="J22" s="346"/>
      <c r="K22" s="346"/>
      <c r="L22" s="346"/>
      <c r="M22" s="346"/>
      <c r="N22" s="346"/>
      <c r="O22" s="346"/>
      <c r="P22" s="346"/>
      <c r="Q22" s="346"/>
      <c r="R22" s="346"/>
      <c r="S22" s="346"/>
      <c r="T22" s="346"/>
      <c r="U22" s="346"/>
      <c r="V22" s="346"/>
      <c r="W22" s="346"/>
      <c r="X22" s="346"/>
      <c r="Y22" s="346"/>
      <c r="Z22" s="346"/>
      <c r="AA22" s="131"/>
      <c r="AB22" s="131"/>
    </row>
    <row r="23" spans="1:28" ht="32.25" customHeight="1" x14ac:dyDescent="0.25">
      <c r="A23" s="348" t="s">
        <v>310</v>
      </c>
      <c r="B23" s="349"/>
      <c r="C23" s="349"/>
      <c r="D23" s="349"/>
      <c r="E23" s="349"/>
      <c r="F23" s="349"/>
      <c r="G23" s="349"/>
      <c r="H23" s="349"/>
      <c r="I23" s="349"/>
      <c r="J23" s="349"/>
      <c r="K23" s="349"/>
      <c r="L23" s="350"/>
      <c r="M23" s="347" t="s">
        <v>311</v>
      </c>
      <c r="N23" s="347"/>
      <c r="O23" s="347"/>
      <c r="P23" s="347"/>
      <c r="Q23" s="347"/>
      <c r="R23" s="347"/>
      <c r="S23" s="347"/>
      <c r="T23" s="347"/>
      <c r="U23" s="347"/>
      <c r="V23" s="347"/>
      <c r="W23" s="347"/>
      <c r="X23" s="347"/>
      <c r="Y23" s="347"/>
      <c r="Z23" s="347"/>
    </row>
    <row r="24" spans="1:28" ht="151.5" customHeight="1" x14ac:dyDescent="0.25">
      <c r="A24" s="71" t="s">
        <v>224</v>
      </c>
      <c r="B24" s="72" t="s">
        <v>253</v>
      </c>
      <c r="C24" s="71" t="s">
        <v>305</v>
      </c>
      <c r="D24" s="71" t="s">
        <v>225</v>
      </c>
      <c r="E24" s="71" t="s">
        <v>306</v>
      </c>
      <c r="F24" s="71" t="s">
        <v>308</v>
      </c>
      <c r="G24" s="71" t="s">
        <v>307</v>
      </c>
      <c r="H24" s="71" t="s">
        <v>226</v>
      </c>
      <c r="I24" s="71" t="s">
        <v>309</v>
      </c>
      <c r="J24" s="71" t="s">
        <v>258</v>
      </c>
      <c r="K24" s="72" t="s">
        <v>252</v>
      </c>
      <c r="L24" s="72" t="s">
        <v>227</v>
      </c>
      <c r="M24" s="73" t="s">
        <v>272</v>
      </c>
      <c r="N24" s="72" t="s">
        <v>441</v>
      </c>
      <c r="O24" s="71" t="s">
        <v>269</v>
      </c>
      <c r="P24" s="71" t="s">
        <v>270</v>
      </c>
      <c r="Q24" s="71" t="s">
        <v>268</v>
      </c>
      <c r="R24" s="71" t="s">
        <v>226</v>
      </c>
      <c r="S24" s="71" t="s">
        <v>267</v>
      </c>
      <c r="T24" s="71" t="s">
        <v>266</v>
      </c>
      <c r="U24" s="71" t="s">
        <v>304</v>
      </c>
      <c r="V24" s="71" t="s">
        <v>268</v>
      </c>
      <c r="W24" s="86" t="s">
        <v>251</v>
      </c>
      <c r="X24" s="86" t="s">
        <v>283</v>
      </c>
      <c r="Y24" s="86" t="s">
        <v>284</v>
      </c>
      <c r="Z24" s="88" t="s">
        <v>281</v>
      </c>
    </row>
    <row r="25" spans="1:28" ht="16.5" customHeight="1" x14ac:dyDescent="0.25">
      <c r="A25" s="71">
        <v>1</v>
      </c>
      <c r="B25" s="72">
        <v>2</v>
      </c>
      <c r="C25" s="71">
        <v>3</v>
      </c>
      <c r="D25" s="72">
        <v>4</v>
      </c>
      <c r="E25" s="71">
        <v>5</v>
      </c>
      <c r="F25" s="72">
        <v>6</v>
      </c>
      <c r="G25" s="71">
        <v>7</v>
      </c>
      <c r="H25" s="72">
        <v>8</v>
      </c>
      <c r="I25" s="71">
        <v>9</v>
      </c>
      <c r="J25" s="72">
        <v>10</v>
      </c>
      <c r="K25" s="132">
        <v>11</v>
      </c>
      <c r="L25" s="72">
        <v>12</v>
      </c>
      <c r="M25" s="132">
        <v>13</v>
      </c>
      <c r="N25" s="72">
        <v>14</v>
      </c>
      <c r="O25" s="132">
        <v>15</v>
      </c>
      <c r="P25" s="72">
        <v>16</v>
      </c>
      <c r="Q25" s="132">
        <v>17</v>
      </c>
      <c r="R25" s="72">
        <v>18</v>
      </c>
      <c r="S25" s="132">
        <v>19</v>
      </c>
      <c r="T25" s="72">
        <v>20</v>
      </c>
      <c r="U25" s="132">
        <v>21</v>
      </c>
      <c r="V25" s="72">
        <v>22</v>
      </c>
      <c r="W25" s="132">
        <v>23</v>
      </c>
      <c r="X25" s="72">
        <v>24</v>
      </c>
      <c r="Y25" s="132">
        <v>25</v>
      </c>
      <c r="Z25" s="72">
        <v>26</v>
      </c>
    </row>
    <row r="26" spans="1:28" ht="45.75" customHeight="1" x14ac:dyDescent="0.25">
      <c r="A26" s="64" t="s">
        <v>289</v>
      </c>
      <c r="B26" s="70"/>
      <c r="C26" s="66" t="s">
        <v>291</v>
      </c>
      <c r="D26" s="66" t="s">
        <v>292</v>
      </c>
      <c r="E26" s="66" t="s">
        <v>293</v>
      </c>
      <c r="F26" s="66" t="s">
        <v>263</v>
      </c>
      <c r="G26" s="66" t="s">
        <v>294</v>
      </c>
      <c r="H26" s="66" t="s">
        <v>226</v>
      </c>
      <c r="I26" s="66" t="s">
        <v>295</v>
      </c>
      <c r="J26" s="66" t="s">
        <v>296</v>
      </c>
      <c r="K26" s="63"/>
      <c r="L26" s="67" t="s">
        <v>249</v>
      </c>
      <c r="M26" s="69" t="s">
        <v>265</v>
      </c>
      <c r="N26" s="63"/>
      <c r="O26" s="63"/>
      <c r="P26" s="63"/>
      <c r="Q26" s="63"/>
      <c r="R26" s="63"/>
      <c r="S26" s="63"/>
      <c r="T26" s="63"/>
      <c r="U26" s="63"/>
      <c r="V26" s="63"/>
      <c r="W26" s="63"/>
      <c r="X26" s="63"/>
      <c r="Y26" s="63"/>
      <c r="Z26" s="65" t="s">
        <v>282</v>
      </c>
    </row>
    <row r="27" spans="1:28" x14ac:dyDescent="0.25">
      <c r="A27" s="63" t="s">
        <v>228</v>
      </c>
      <c r="B27" s="63" t="s">
        <v>254</v>
      </c>
      <c r="C27" s="63" t="s">
        <v>233</v>
      </c>
      <c r="D27" s="63" t="s">
        <v>234</v>
      </c>
      <c r="E27" s="63" t="s">
        <v>273</v>
      </c>
      <c r="F27" s="66" t="s">
        <v>229</v>
      </c>
      <c r="G27" s="66" t="s">
        <v>277</v>
      </c>
      <c r="H27" s="63" t="s">
        <v>226</v>
      </c>
      <c r="I27" s="66" t="s">
        <v>259</v>
      </c>
      <c r="J27" s="66" t="s">
        <v>241</v>
      </c>
      <c r="K27" s="67" t="s">
        <v>245</v>
      </c>
      <c r="L27" s="63"/>
      <c r="M27" s="67" t="s">
        <v>271</v>
      </c>
      <c r="N27" s="63"/>
      <c r="O27" s="63"/>
      <c r="P27" s="63"/>
      <c r="Q27" s="63"/>
      <c r="R27" s="63"/>
      <c r="S27" s="63"/>
      <c r="T27" s="63"/>
      <c r="U27" s="63"/>
      <c r="V27" s="63"/>
      <c r="W27" s="63"/>
      <c r="X27" s="63"/>
      <c r="Y27" s="63"/>
      <c r="Z27" s="63"/>
    </row>
    <row r="28" spans="1:28" x14ac:dyDescent="0.25">
      <c r="A28" s="63" t="s">
        <v>228</v>
      </c>
      <c r="B28" s="63" t="s">
        <v>255</v>
      </c>
      <c r="C28" s="63" t="s">
        <v>235</v>
      </c>
      <c r="D28" s="63" t="s">
        <v>236</v>
      </c>
      <c r="E28" s="63" t="s">
        <v>274</v>
      </c>
      <c r="F28" s="66" t="s">
        <v>230</v>
      </c>
      <c r="G28" s="66" t="s">
        <v>278</v>
      </c>
      <c r="H28" s="63" t="s">
        <v>226</v>
      </c>
      <c r="I28" s="66" t="s">
        <v>260</v>
      </c>
      <c r="J28" s="66" t="s">
        <v>242</v>
      </c>
      <c r="K28" s="67" t="s">
        <v>246</v>
      </c>
      <c r="L28" s="68"/>
      <c r="M28" s="67" t="s">
        <v>0</v>
      </c>
      <c r="N28" s="67"/>
      <c r="O28" s="67"/>
      <c r="P28" s="67"/>
      <c r="Q28" s="67"/>
      <c r="R28" s="67"/>
      <c r="S28" s="67"/>
      <c r="T28" s="67"/>
      <c r="U28" s="67"/>
      <c r="V28" s="67"/>
      <c r="W28" s="67"/>
      <c r="X28" s="67"/>
      <c r="Y28" s="67"/>
      <c r="Z28" s="67"/>
    </row>
    <row r="29" spans="1:28" x14ac:dyDescent="0.25">
      <c r="A29" s="63" t="s">
        <v>228</v>
      </c>
      <c r="B29" s="63" t="s">
        <v>256</v>
      </c>
      <c r="C29" s="63" t="s">
        <v>237</v>
      </c>
      <c r="D29" s="63" t="s">
        <v>238</v>
      </c>
      <c r="E29" s="63" t="s">
        <v>275</v>
      </c>
      <c r="F29" s="66" t="s">
        <v>231</v>
      </c>
      <c r="G29" s="66" t="s">
        <v>279</v>
      </c>
      <c r="H29" s="63" t="s">
        <v>226</v>
      </c>
      <c r="I29" s="66" t="s">
        <v>261</v>
      </c>
      <c r="J29" s="66" t="s">
        <v>243</v>
      </c>
      <c r="K29" s="67" t="s">
        <v>247</v>
      </c>
      <c r="L29" s="68"/>
      <c r="M29" s="63"/>
      <c r="N29" s="63"/>
      <c r="O29" s="63"/>
      <c r="P29" s="63"/>
      <c r="Q29" s="63"/>
      <c r="R29" s="63"/>
      <c r="S29" s="63"/>
      <c r="T29" s="63"/>
      <c r="U29" s="63"/>
      <c r="V29" s="63"/>
      <c r="W29" s="63"/>
      <c r="X29" s="63"/>
      <c r="Y29" s="63"/>
      <c r="Z29" s="63"/>
    </row>
    <row r="30" spans="1:28" x14ac:dyDescent="0.25">
      <c r="A30" s="63" t="s">
        <v>228</v>
      </c>
      <c r="B30" s="63" t="s">
        <v>257</v>
      </c>
      <c r="C30" s="63" t="s">
        <v>239</v>
      </c>
      <c r="D30" s="63" t="s">
        <v>240</v>
      </c>
      <c r="E30" s="63" t="s">
        <v>276</v>
      </c>
      <c r="F30" s="66" t="s">
        <v>232</v>
      </c>
      <c r="G30" s="66" t="s">
        <v>280</v>
      </c>
      <c r="H30" s="63" t="s">
        <v>226</v>
      </c>
      <c r="I30" s="66" t="s">
        <v>262</v>
      </c>
      <c r="J30" s="66" t="s">
        <v>244</v>
      </c>
      <c r="K30" s="67" t="s">
        <v>248</v>
      </c>
      <c r="L30" s="68"/>
      <c r="M30" s="63"/>
      <c r="N30" s="63"/>
      <c r="O30" s="63"/>
      <c r="P30" s="63"/>
      <c r="Q30" s="63"/>
      <c r="R30" s="63"/>
      <c r="S30" s="63"/>
      <c r="T30" s="63"/>
      <c r="U30" s="63"/>
      <c r="V30" s="63"/>
      <c r="W30" s="63"/>
      <c r="X30" s="63"/>
      <c r="Y30" s="63"/>
      <c r="Z30" s="63"/>
    </row>
    <row r="31" spans="1:28" x14ac:dyDescent="0.25">
      <c r="A31" s="63" t="s">
        <v>0</v>
      </c>
      <c r="B31" s="63" t="s">
        <v>0</v>
      </c>
      <c r="C31" s="63" t="s">
        <v>0</v>
      </c>
      <c r="D31" s="63" t="s">
        <v>0</v>
      </c>
      <c r="E31" s="63" t="s">
        <v>0</v>
      </c>
      <c r="F31" s="63" t="s">
        <v>0</v>
      </c>
      <c r="G31" s="63" t="s">
        <v>0</v>
      </c>
      <c r="H31" s="63" t="s">
        <v>0</v>
      </c>
      <c r="I31" s="63" t="s">
        <v>0</v>
      </c>
      <c r="J31" s="63" t="s">
        <v>0</v>
      </c>
      <c r="K31" s="63" t="s">
        <v>0</v>
      </c>
      <c r="L31" s="68"/>
      <c r="M31" s="63"/>
      <c r="N31" s="63"/>
      <c r="O31" s="63"/>
      <c r="P31" s="63"/>
      <c r="Q31" s="63"/>
      <c r="R31" s="63"/>
      <c r="S31" s="63"/>
      <c r="T31" s="63"/>
      <c r="U31" s="63"/>
      <c r="V31" s="63"/>
      <c r="W31" s="63"/>
      <c r="X31" s="63"/>
      <c r="Y31" s="63"/>
      <c r="Z31" s="63"/>
    </row>
    <row r="32" spans="1:28" ht="30" x14ac:dyDescent="0.25">
      <c r="A32" s="70" t="s">
        <v>290</v>
      </c>
      <c r="B32" s="70"/>
      <c r="C32" s="66" t="s">
        <v>297</v>
      </c>
      <c r="D32" s="66" t="s">
        <v>298</v>
      </c>
      <c r="E32" s="66" t="s">
        <v>299</v>
      </c>
      <c r="F32" s="66" t="s">
        <v>300</v>
      </c>
      <c r="G32" s="66" t="s">
        <v>301</v>
      </c>
      <c r="H32" s="66" t="s">
        <v>226</v>
      </c>
      <c r="I32" s="66" t="s">
        <v>302</v>
      </c>
      <c r="J32" s="66" t="s">
        <v>303</v>
      </c>
      <c r="K32" s="63"/>
      <c r="L32" s="63"/>
      <c r="M32" s="63"/>
      <c r="N32" s="63"/>
      <c r="O32" s="63"/>
      <c r="P32" s="63"/>
      <c r="Q32" s="63"/>
      <c r="R32" s="63"/>
      <c r="S32" s="63"/>
      <c r="T32" s="63"/>
      <c r="U32" s="63"/>
      <c r="V32" s="63"/>
      <c r="W32" s="63"/>
      <c r="X32" s="63"/>
      <c r="Y32" s="63"/>
      <c r="Z32" s="63"/>
    </row>
    <row r="33" spans="1:26" x14ac:dyDescent="0.25">
      <c r="A33" s="63" t="s">
        <v>0</v>
      </c>
      <c r="B33" s="63" t="s">
        <v>0</v>
      </c>
      <c r="C33" s="63" t="s">
        <v>0</v>
      </c>
      <c r="D33" s="63" t="s">
        <v>0</v>
      </c>
      <c r="E33" s="63" t="s">
        <v>0</v>
      </c>
      <c r="F33" s="63" t="s">
        <v>0</v>
      </c>
      <c r="G33" s="63" t="s">
        <v>0</v>
      </c>
      <c r="H33" s="63" t="s">
        <v>0</v>
      </c>
      <c r="I33" s="63" t="s">
        <v>0</v>
      </c>
      <c r="J33" s="63" t="s">
        <v>0</v>
      </c>
      <c r="K33" s="63" t="s">
        <v>0</v>
      </c>
      <c r="L33" s="63"/>
      <c r="M33" s="63"/>
      <c r="N33" s="63"/>
      <c r="O33" s="63"/>
      <c r="P33" s="63"/>
      <c r="Q33" s="63"/>
      <c r="R33" s="63"/>
      <c r="S33" s="63"/>
      <c r="T33" s="63"/>
      <c r="U33" s="63"/>
      <c r="V33" s="63"/>
      <c r="W33" s="63"/>
      <c r="X33" s="63"/>
      <c r="Y33" s="63"/>
      <c r="Z33" s="63"/>
    </row>
    <row r="37" spans="1:26" x14ac:dyDescent="0.25">
      <c r="A37" s="8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98" t="str">
        <f>'1. паспорт местоположение'!A5:C5</f>
        <v>Год раскрытия информации: 2022 год</v>
      </c>
      <c r="B5" s="298"/>
      <c r="C5" s="298"/>
      <c r="D5" s="298"/>
      <c r="E5" s="298"/>
      <c r="F5" s="298"/>
      <c r="G5" s="298"/>
      <c r="H5" s="298"/>
      <c r="I5" s="298"/>
      <c r="J5" s="298"/>
      <c r="K5" s="298"/>
      <c r="L5" s="298"/>
      <c r="M5" s="298"/>
      <c r="N5" s="298"/>
      <c r="O5" s="298"/>
      <c r="P5" s="128"/>
      <c r="Q5" s="128"/>
      <c r="R5" s="128"/>
      <c r="S5" s="128"/>
      <c r="T5" s="128"/>
      <c r="U5" s="128"/>
      <c r="V5" s="128"/>
      <c r="W5" s="128"/>
      <c r="X5" s="128"/>
      <c r="Y5" s="128"/>
      <c r="Z5" s="128"/>
      <c r="AA5" s="128"/>
      <c r="AB5" s="128"/>
    </row>
    <row r="6" spans="1:28" s="12" customFormat="1" ht="15.75" x14ac:dyDescent="0.25">
      <c r="A6" s="17"/>
      <c r="B6" s="17"/>
      <c r="L6" s="62"/>
    </row>
    <row r="7" spans="1:28" s="12" customFormat="1" ht="18.75" x14ac:dyDescent="0.2">
      <c r="A7" s="310" t="s">
        <v>8</v>
      </c>
      <c r="B7" s="310"/>
      <c r="C7" s="310"/>
      <c r="D7" s="310"/>
      <c r="E7" s="310"/>
      <c r="F7" s="310"/>
      <c r="G7" s="310"/>
      <c r="H7" s="310"/>
      <c r="I7" s="310"/>
      <c r="J7" s="310"/>
      <c r="K7" s="310"/>
      <c r="L7" s="310"/>
      <c r="M7" s="310"/>
      <c r="N7" s="310"/>
      <c r="O7" s="310"/>
      <c r="P7" s="13"/>
      <c r="Q7" s="13"/>
      <c r="R7" s="13"/>
      <c r="S7" s="13"/>
      <c r="T7" s="13"/>
      <c r="U7" s="13"/>
      <c r="V7" s="13"/>
      <c r="W7" s="13"/>
      <c r="X7" s="13"/>
      <c r="Y7" s="13"/>
      <c r="Z7" s="13"/>
    </row>
    <row r="8" spans="1:28" s="12" customFormat="1" ht="18.75" x14ac:dyDescent="0.2">
      <c r="A8" s="310"/>
      <c r="B8" s="310"/>
      <c r="C8" s="310"/>
      <c r="D8" s="310"/>
      <c r="E8" s="310"/>
      <c r="F8" s="310"/>
      <c r="G8" s="310"/>
      <c r="H8" s="310"/>
      <c r="I8" s="310"/>
      <c r="J8" s="310"/>
      <c r="K8" s="310"/>
      <c r="L8" s="310"/>
      <c r="M8" s="310"/>
      <c r="N8" s="310"/>
      <c r="O8" s="310"/>
      <c r="P8" s="13"/>
      <c r="Q8" s="13"/>
      <c r="R8" s="13"/>
      <c r="S8" s="13"/>
      <c r="T8" s="13"/>
      <c r="U8" s="13"/>
      <c r="V8" s="13"/>
      <c r="W8" s="13"/>
      <c r="X8" s="13"/>
      <c r="Y8" s="13"/>
      <c r="Z8" s="13"/>
    </row>
    <row r="9" spans="1:28" s="12" customFormat="1" ht="18.75" x14ac:dyDescent="0.2">
      <c r="A9" s="311" t="str">
        <f>'1. паспорт местоположение'!A9:C9</f>
        <v>АО "Россети Тюмень"</v>
      </c>
      <c r="B9" s="311"/>
      <c r="C9" s="311"/>
      <c r="D9" s="311"/>
      <c r="E9" s="311"/>
      <c r="F9" s="311"/>
      <c r="G9" s="311"/>
      <c r="H9" s="311"/>
      <c r="I9" s="311"/>
      <c r="J9" s="311"/>
      <c r="K9" s="311"/>
      <c r="L9" s="311"/>
      <c r="M9" s="311"/>
      <c r="N9" s="311"/>
      <c r="O9" s="311"/>
      <c r="P9" s="13"/>
      <c r="Q9" s="13"/>
      <c r="R9" s="13"/>
      <c r="S9" s="13"/>
      <c r="T9" s="13"/>
      <c r="U9" s="13"/>
      <c r="V9" s="13"/>
      <c r="W9" s="13"/>
      <c r="X9" s="13"/>
      <c r="Y9" s="13"/>
      <c r="Z9" s="13"/>
    </row>
    <row r="10" spans="1:28" s="12" customFormat="1" ht="18.75" x14ac:dyDescent="0.2">
      <c r="A10" s="306" t="s">
        <v>7</v>
      </c>
      <c r="B10" s="306"/>
      <c r="C10" s="306"/>
      <c r="D10" s="306"/>
      <c r="E10" s="306"/>
      <c r="F10" s="306"/>
      <c r="G10" s="306"/>
      <c r="H10" s="306"/>
      <c r="I10" s="306"/>
      <c r="J10" s="306"/>
      <c r="K10" s="306"/>
      <c r="L10" s="306"/>
      <c r="M10" s="306"/>
      <c r="N10" s="306"/>
      <c r="O10" s="306"/>
      <c r="P10" s="13"/>
      <c r="Q10" s="13"/>
      <c r="R10" s="13"/>
      <c r="S10" s="13"/>
      <c r="T10" s="13"/>
      <c r="U10" s="13"/>
      <c r="V10" s="13"/>
      <c r="W10" s="13"/>
      <c r="X10" s="13"/>
      <c r="Y10" s="13"/>
      <c r="Z10" s="13"/>
    </row>
    <row r="11" spans="1:28" s="12" customFormat="1" ht="18.75" x14ac:dyDescent="0.2">
      <c r="A11" s="310"/>
      <c r="B11" s="310"/>
      <c r="C11" s="310"/>
      <c r="D11" s="310"/>
      <c r="E11" s="310"/>
      <c r="F11" s="310"/>
      <c r="G11" s="310"/>
      <c r="H11" s="310"/>
      <c r="I11" s="310"/>
      <c r="J11" s="310"/>
      <c r="K11" s="310"/>
      <c r="L11" s="310"/>
      <c r="M11" s="310"/>
      <c r="N11" s="310"/>
      <c r="O11" s="310"/>
      <c r="P11" s="13"/>
      <c r="Q11" s="13"/>
      <c r="R11" s="13"/>
      <c r="S11" s="13"/>
      <c r="T11" s="13"/>
      <c r="U11" s="13"/>
      <c r="V11" s="13"/>
      <c r="W11" s="13"/>
      <c r="X11" s="13"/>
      <c r="Y11" s="13"/>
      <c r="Z11" s="13"/>
    </row>
    <row r="12" spans="1:28" s="12" customFormat="1" ht="18.75" x14ac:dyDescent="0.2">
      <c r="A12" s="311" t="str">
        <f>'1. паспорт местоположение'!A12:C12</f>
        <v>K_TP1000.PR.0024</v>
      </c>
      <c r="B12" s="311"/>
      <c r="C12" s="311"/>
      <c r="D12" s="311"/>
      <c r="E12" s="311"/>
      <c r="F12" s="311"/>
      <c r="G12" s="311"/>
      <c r="H12" s="311"/>
      <c r="I12" s="311"/>
      <c r="J12" s="311"/>
      <c r="K12" s="311"/>
      <c r="L12" s="311"/>
      <c r="M12" s="311"/>
      <c r="N12" s="311"/>
      <c r="O12" s="311"/>
      <c r="P12" s="13"/>
      <c r="Q12" s="13"/>
      <c r="R12" s="13"/>
      <c r="S12" s="13"/>
      <c r="T12" s="13"/>
      <c r="U12" s="13"/>
      <c r="V12" s="13"/>
      <c r="W12" s="13"/>
      <c r="X12" s="13"/>
      <c r="Y12" s="13"/>
      <c r="Z12" s="13"/>
    </row>
    <row r="13" spans="1:28" s="12" customFormat="1" ht="18.75" x14ac:dyDescent="0.2">
      <c r="A13" s="306" t="s">
        <v>6</v>
      </c>
      <c r="B13" s="306"/>
      <c r="C13" s="306"/>
      <c r="D13" s="306"/>
      <c r="E13" s="306"/>
      <c r="F13" s="306"/>
      <c r="G13" s="306"/>
      <c r="H13" s="306"/>
      <c r="I13" s="306"/>
      <c r="J13" s="306"/>
      <c r="K13" s="306"/>
      <c r="L13" s="306"/>
      <c r="M13" s="306"/>
      <c r="N13" s="306"/>
      <c r="O13" s="306"/>
      <c r="P13" s="13"/>
      <c r="Q13" s="13"/>
      <c r="R13" s="13"/>
      <c r="S13" s="13"/>
      <c r="T13" s="13"/>
      <c r="U13" s="13"/>
      <c r="V13" s="13"/>
      <c r="W13" s="13"/>
      <c r="X13" s="13"/>
      <c r="Y13" s="13"/>
      <c r="Z13" s="13"/>
    </row>
    <row r="14" spans="1:28" s="9" customFormat="1" ht="15.75" customHeight="1" x14ac:dyDescent="0.2">
      <c r="A14" s="312"/>
      <c r="B14" s="312"/>
      <c r="C14" s="312"/>
      <c r="D14" s="312"/>
      <c r="E14" s="312"/>
      <c r="F14" s="312"/>
      <c r="G14" s="312"/>
      <c r="H14" s="312"/>
      <c r="I14" s="312"/>
      <c r="J14" s="312"/>
      <c r="K14" s="312"/>
      <c r="L14" s="312"/>
      <c r="M14" s="312"/>
      <c r="N14" s="312"/>
      <c r="O14" s="312"/>
      <c r="P14" s="10"/>
      <c r="Q14" s="10"/>
      <c r="R14" s="10"/>
      <c r="S14" s="10"/>
      <c r="T14" s="10"/>
      <c r="U14" s="10"/>
      <c r="V14" s="10"/>
      <c r="W14" s="10"/>
      <c r="X14" s="10"/>
      <c r="Y14" s="10"/>
      <c r="Z14" s="10"/>
    </row>
    <row r="15" spans="1:28" s="3" customFormat="1" ht="68.25" customHeight="1" x14ac:dyDescent="0.2">
      <c r="A15" s="305" t="str">
        <f>'1. паспорт местоположение'!A15:C15</f>
        <v>Создание  системы обнаружения и предотвращения сетевых вторжений (IDS/IPS)</v>
      </c>
      <c r="B15" s="305"/>
      <c r="C15" s="305"/>
      <c r="D15" s="305"/>
      <c r="E15" s="305"/>
      <c r="F15" s="305"/>
      <c r="G15" s="305"/>
      <c r="H15" s="305"/>
      <c r="I15" s="305"/>
      <c r="J15" s="305"/>
      <c r="K15" s="305"/>
      <c r="L15" s="305"/>
      <c r="M15" s="305"/>
      <c r="N15" s="305"/>
      <c r="O15" s="305"/>
      <c r="P15" s="8"/>
      <c r="Q15" s="8"/>
      <c r="R15" s="8"/>
      <c r="S15" s="8"/>
      <c r="T15" s="8"/>
      <c r="U15" s="8"/>
      <c r="V15" s="8"/>
      <c r="W15" s="8"/>
      <c r="X15" s="8"/>
      <c r="Y15" s="8"/>
      <c r="Z15" s="8"/>
    </row>
    <row r="16" spans="1:28" s="3" customFormat="1" ht="15" customHeight="1" x14ac:dyDescent="0.2">
      <c r="A16" s="306" t="s">
        <v>5</v>
      </c>
      <c r="B16" s="306"/>
      <c r="C16" s="306"/>
      <c r="D16" s="306"/>
      <c r="E16" s="306"/>
      <c r="F16" s="306"/>
      <c r="G16" s="306"/>
      <c r="H16" s="306"/>
      <c r="I16" s="306"/>
      <c r="J16" s="306"/>
      <c r="K16" s="306"/>
      <c r="L16" s="306"/>
      <c r="M16" s="306"/>
      <c r="N16" s="306"/>
      <c r="O16" s="306"/>
      <c r="P16" s="6"/>
      <c r="Q16" s="6"/>
      <c r="R16" s="6"/>
      <c r="S16" s="6"/>
      <c r="T16" s="6"/>
      <c r="U16" s="6"/>
      <c r="V16" s="6"/>
      <c r="W16" s="6"/>
      <c r="X16" s="6"/>
      <c r="Y16" s="6"/>
      <c r="Z16" s="6"/>
    </row>
    <row r="17" spans="1:26" s="3" customFormat="1" ht="15" customHeight="1" x14ac:dyDescent="0.2">
      <c r="A17" s="307"/>
      <c r="B17" s="307"/>
      <c r="C17" s="307"/>
      <c r="D17" s="307"/>
      <c r="E17" s="307"/>
      <c r="F17" s="307"/>
      <c r="G17" s="307"/>
      <c r="H17" s="307"/>
      <c r="I17" s="307"/>
      <c r="J17" s="307"/>
      <c r="K17" s="307"/>
      <c r="L17" s="307"/>
      <c r="M17" s="307"/>
      <c r="N17" s="307"/>
      <c r="O17" s="307"/>
      <c r="P17" s="4"/>
      <c r="Q17" s="4"/>
      <c r="R17" s="4"/>
      <c r="S17" s="4"/>
      <c r="T17" s="4"/>
      <c r="U17" s="4"/>
      <c r="V17" s="4"/>
      <c r="W17" s="4"/>
    </row>
    <row r="18" spans="1:26" s="3" customFormat="1" ht="91.5" customHeight="1" x14ac:dyDescent="0.2">
      <c r="A18" s="351" t="s">
        <v>408</v>
      </c>
      <c r="B18" s="351"/>
      <c r="C18" s="351"/>
      <c r="D18" s="351"/>
      <c r="E18" s="351"/>
      <c r="F18" s="351"/>
      <c r="G18" s="351"/>
      <c r="H18" s="351"/>
      <c r="I18" s="351"/>
      <c r="J18" s="351"/>
      <c r="K18" s="351"/>
      <c r="L18" s="351"/>
      <c r="M18" s="351"/>
      <c r="N18" s="351"/>
      <c r="O18" s="351"/>
      <c r="P18" s="7"/>
      <c r="Q18" s="7"/>
      <c r="R18" s="7"/>
      <c r="S18" s="7"/>
      <c r="T18" s="7"/>
      <c r="U18" s="7"/>
      <c r="V18" s="7"/>
      <c r="W18" s="7"/>
      <c r="X18" s="7"/>
      <c r="Y18" s="7"/>
      <c r="Z18" s="7"/>
    </row>
    <row r="19" spans="1:26" s="3" customFormat="1" ht="78" customHeight="1" x14ac:dyDescent="0.2">
      <c r="A19" s="313" t="s">
        <v>4</v>
      </c>
      <c r="B19" s="313" t="s">
        <v>87</v>
      </c>
      <c r="C19" s="313" t="s">
        <v>86</v>
      </c>
      <c r="D19" s="313" t="s">
        <v>75</v>
      </c>
      <c r="E19" s="352" t="s">
        <v>85</v>
      </c>
      <c r="F19" s="353"/>
      <c r="G19" s="353"/>
      <c r="H19" s="353"/>
      <c r="I19" s="354"/>
      <c r="J19" s="313" t="s">
        <v>84</v>
      </c>
      <c r="K19" s="313"/>
      <c r="L19" s="313"/>
      <c r="M19" s="313"/>
      <c r="N19" s="313"/>
      <c r="O19" s="313"/>
      <c r="P19" s="4"/>
      <c r="Q19" s="4"/>
      <c r="R19" s="4"/>
      <c r="S19" s="4"/>
      <c r="T19" s="4"/>
      <c r="U19" s="4"/>
      <c r="V19" s="4"/>
      <c r="W19" s="4"/>
    </row>
    <row r="20" spans="1:26" s="3" customFormat="1" ht="51" customHeight="1" x14ac:dyDescent="0.2">
      <c r="A20" s="313"/>
      <c r="B20" s="313"/>
      <c r="C20" s="313"/>
      <c r="D20" s="313"/>
      <c r="E20" s="35" t="s">
        <v>83</v>
      </c>
      <c r="F20" s="35" t="s">
        <v>82</v>
      </c>
      <c r="G20" s="35" t="s">
        <v>81</v>
      </c>
      <c r="H20" s="35" t="s">
        <v>80</v>
      </c>
      <c r="I20" s="35" t="s">
        <v>79</v>
      </c>
      <c r="J20" s="35" t="s">
        <v>78</v>
      </c>
      <c r="K20" s="35" t="s">
        <v>3</v>
      </c>
      <c r="L20" s="43" t="s">
        <v>2</v>
      </c>
      <c r="M20" s="42" t="s">
        <v>222</v>
      </c>
      <c r="N20" s="42" t="s">
        <v>77</v>
      </c>
      <c r="O20" s="42" t="s">
        <v>76</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104"/>
  <sheetViews>
    <sheetView view="pageBreakPreview" zoomScale="70" zoomScaleNormal="55" zoomScaleSheetLayoutView="70" workbookViewId="0">
      <selection activeCell="A16" sqref="A16:K16"/>
    </sheetView>
  </sheetViews>
  <sheetFormatPr defaultColWidth="9.140625" defaultRowHeight="15.75" outlineLevelRow="1" x14ac:dyDescent="0.25"/>
  <cols>
    <col min="1" max="1" width="61.7109375" style="218" customWidth="1"/>
    <col min="2" max="2" width="23.42578125" style="218" customWidth="1"/>
    <col min="3" max="3" width="16.7109375" style="218" customWidth="1"/>
    <col min="4" max="4" width="22.140625" style="218" customWidth="1"/>
    <col min="5" max="5" width="20.28515625" style="218" customWidth="1"/>
    <col min="6" max="56" width="16.7109375" style="218" customWidth="1"/>
    <col min="57" max="16384" width="9.140625" style="218"/>
  </cols>
  <sheetData>
    <row r="1" spans="1:44" s="12" customFormat="1" ht="18.75" customHeight="1" x14ac:dyDescent="0.2">
      <c r="A1" s="18"/>
      <c r="I1" s="16"/>
      <c r="J1" s="16"/>
      <c r="K1" s="34" t="s">
        <v>68</v>
      </c>
      <c r="AR1" s="34" t="s">
        <v>68</v>
      </c>
    </row>
    <row r="2" spans="1:44" s="12" customFormat="1" ht="18.75" customHeight="1" x14ac:dyDescent="0.3">
      <c r="A2" s="18"/>
      <c r="I2" s="16"/>
      <c r="J2" s="16"/>
      <c r="K2" s="15" t="s">
        <v>9</v>
      </c>
      <c r="AR2" s="15" t="s">
        <v>9</v>
      </c>
    </row>
    <row r="3" spans="1:44" s="12" customFormat="1" ht="18.75" x14ac:dyDescent="0.3">
      <c r="A3" s="17"/>
      <c r="I3" s="16"/>
      <c r="J3" s="16"/>
      <c r="K3" s="15" t="s">
        <v>67</v>
      </c>
      <c r="AR3" s="15" t="s">
        <v>653</v>
      </c>
    </row>
    <row r="4" spans="1:44" s="12" customFormat="1" ht="18.75" x14ac:dyDescent="0.3">
      <c r="A4" s="17"/>
      <c r="I4" s="16"/>
      <c r="J4" s="16"/>
      <c r="K4" s="15"/>
    </row>
    <row r="5" spans="1:44" s="12" customFormat="1" ht="18.75" customHeight="1" x14ac:dyDescent="0.2">
      <c r="A5" s="298" t="str">
        <f>'1. паспорт местоположение'!A5:C5</f>
        <v>Год раскрытия информации: 2022 год</v>
      </c>
      <c r="B5" s="298"/>
      <c r="C5" s="298"/>
      <c r="D5" s="298"/>
      <c r="E5" s="298"/>
      <c r="F5" s="298"/>
      <c r="G5" s="298"/>
      <c r="H5" s="298"/>
      <c r="I5" s="298"/>
      <c r="J5" s="298"/>
      <c r="K5" s="298"/>
      <c r="L5" s="128"/>
      <c r="M5" s="128"/>
      <c r="N5" s="128"/>
      <c r="O5" s="128"/>
      <c r="P5" s="128"/>
      <c r="Q5" s="128"/>
      <c r="R5" s="128"/>
      <c r="S5" s="128"/>
      <c r="T5" s="128"/>
      <c r="U5" s="128"/>
      <c r="V5" s="128"/>
      <c r="W5" s="128"/>
      <c r="X5" s="128"/>
      <c r="Y5" s="128"/>
      <c r="Z5" s="128"/>
      <c r="AA5" s="128"/>
      <c r="AB5" s="128"/>
      <c r="AC5" s="128"/>
      <c r="AD5" s="128"/>
      <c r="AE5" s="128"/>
      <c r="AF5" s="128"/>
      <c r="AG5" s="128"/>
      <c r="AH5" s="128"/>
      <c r="AI5" s="128"/>
      <c r="AJ5" s="128"/>
      <c r="AK5" s="128"/>
      <c r="AL5" s="128"/>
      <c r="AM5" s="128"/>
      <c r="AN5" s="128"/>
      <c r="AO5" s="128"/>
      <c r="AP5" s="128"/>
      <c r="AQ5" s="128"/>
      <c r="AR5" s="128"/>
    </row>
    <row r="6" spans="1:44" s="12" customFormat="1" ht="18.75" x14ac:dyDescent="0.3">
      <c r="A6" s="17"/>
      <c r="I6" s="16"/>
      <c r="J6" s="16"/>
      <c r="K6" s="15"/>
    </row>
    <row r="7" spans="1:44" s="12" customFormat="1" ht="18.75" x14ac:dyDescent="0.2">
      <c r="A7" s="413" t="s">
        <v>8</v>
      </c>
      <c r="B7" s="413"/>
      <c r="C7" s="413"/>
      <c r="D7" s="413"/>
      <c r="E7" s="413"/>
      <c r="F7" s="413"/>
      <c r="G7" s="413"/>
      <c r="H7" s="413"/>
      <c r="I7" s="413"/>
      <c r="J7" s="413"/>
      <c r="K7" s="413"/>
      <c r="L7" s="121"/>
      <c r="M7" s="121"/>
      <c r="N7" s="121"/>
      <c r="O7" s="121"/>
      <c r="P7" s="121"/>
      <c r="Q7" s="121"/>
      <c r="R7" s="121"/>
      <c r="S7" s="121"/>
      <c r="T7" s="121"/>
      <c r="U7" s="121"/>
      <c r="V7" s="121"/>
      <c r="W7" s="121"/>
      <c r="X7" s="121"/>
      <c r="Y7" s="121"/>
      <c r="Z7" s="121"/>
      <c r="AA7" s="121"/>
      <c r="AB7" s="121"/>
      <c r="AC7" s="121"/>
      <c r="AD7" s="121"/>
      <c r="AE7" s="121"/>
      <c r="AF7" s="121"/>
      <c r="AG7" s="121"/>
      <c r="AH7" s="121"/>
      <c r="AI7" s="121"/>
      <c r="AJ7" s="121"/>
      <c r="AK7" s="121"/>
      <c r="AL7" s="121"/>
      <c r="AM7" s="121"/>
      <c r="AN7" s="121"/>
      <c r="AO7" s="121"/>
      <c r="AP7" s="121"/>
      <c r="AQ7" s="121"/>
      <c r="AR7" s="121"/>
    </row>
    <row r="8" spans="1:44" s="12" customFormat="1" ht="18.75" x14ac:dyDescent="0.2">
      <c r="A8" s="14"/>
      <c r="B8" s="14"/>
      <c r="C8" s="14"/>
      <c r="D8" s="14"/>
      <c r="E8" s="14"/>
      <c r="F8" s="14"/>
      <c r="G8" s="14"/>
      <c r="H8" s="14"/>
      <c r="I8" s="14"/>
      <c r="J8" s="14"/>
      <c r="K8" s="14"/>
      <c r="L8" s="121"/>
      <c r="M8" s="121"/>
      <c r="N8" s="121"/>
      <c r="O8" s="121"/>
      <c r="P8" s="121"/>
      <c r="Q8" s="121"/>
      <c r="R8" s="121"/>
      <c r="S8" s="121"/>
      <c r="T8" s="121"/>
      <c r="U8" s="121"/>
      <c r="V8" s="121"/>
      <c r="W8" s="121"/>
      <c r="X8" s="121"/>
      <c r="Y8" s="121"/>
    </row>
    <row r="9" spans="1:44" s="12" customFormat="1" ht="18.75" customHeight="1" x14ac:dyDescent="0.2">
      <c r="A9" s="311" t="str">
        <f>'1. паспорт местоположение'!A9:C9</f>
        <v>АО "Россети Тюмень"</v>
      </c>
      <c r="B9" s="311"/>
      <c r="C9" s="311"/>
      <c r="D9" s="311"/>
      <c r="E9" s="311"/>
      <c r="F9" s="311"/>
      <c r="G9" s="311"/>
      <c r="H9" s="311"/>
      <c r="I9" s="311"/>
      <c r="J9" s="311"/>
      <c r="K9" s="311"/>
      <c r="L9" s="122"/>
      <c r="M9" s="122"/>
      <c r="N9" s="122"/>
      <c r="O9" s="122"/>
      <c r="P9" s="122"/>
      <c r="Q9" s="122"/>
      <c r="R9" s="122"/>
      <c r="S9" s="122"/>
      <c r="T9" s="122"/>
      <c r="U9" s="122"/>
      <c r="V9" s="122"/>
      <c r="W9" s="122"/>
      <c r="X9" s="122"/>
      <c r="Y9" s="122"/>
      <c r="Z9" s="122"/>
      <c r="AA9" s="122"/>
      <c r="AB9" s="122"/>
      <c r="AC9" s="122"/>
      <c r="AD9" s="122"/>
      <c r="AE9" s="122"/>
      <c r="AF9" s="122"/>
      <c r="AG9" s="122"/>
      <c r="AH9" s="122"/>
      <c r="AI9" s="122"/>
      <c r="AJ9" s="122"/>
      <c r="AK9" s="122"/>
      <c r="AL9" s="122"/>
      <c r="AM9" s="122"/>
      <c r="AN9" s="122"/>
      <c r="AO9" s="122"/>
      <c r="AP9" s="122"/>
      <c r="AQ9" s="122"/>
      <c r="AR9" s="122"/>
    </row>
    <row r="10" spans="1:44" s="12" customFormat="1" ht="18.75" customHeight="1" x14ac:dyDescent="0.2">
      <c r="A10" s="306" t="s">
        <v>7</v>
      </c>
      <c r="B10" s="306"/>
      <c r="C10" s="306"/>
      <c r="D10" s="306"/>
      <c r="E10" s="306"/>
      <c r="F10" s="306"/>
      <c r="G10" s="306"/>
      <c r="H10" s="306"/>
      <c r="I10" s="306"/>
      <c r="J10" s="306"/>
      <c r="K10" s="306"/>
      <c r="L10" s="123"/>
      <c r="M10" s="123"/>
      <c r="N10" s="123"/>
      <c r="O10" s="123"/>
      <c r="P10" s="123"/>
      <c r="Q10" s="123"/>
      <c r="R10" s="123"/>
      <c r="S10" s="123"/>
      <c r="T10" s="123"/>
      <c r="U10" s="123"/>
      <c r="V10" s="123"/>
      <c r="W10" s="123"/>
      <c r="X10" s="123"/>
      <c r="Y10" s="123"/>
      <c r="Z10" s="123"/>
      <c r="AA10" s="123"/>
      <c r="AB10" s="123"/>
      <c r="AC10" s="123"/>
      <c r="AD10" s="123"/>
      <c r="AE10" s="123"/>
      <c r="AF10" s="123"/>
      <c r="AG10" s="123"/>
      <c r="AH10" s="123"/>
      <c r="AI10" s="123"/>
      <c r="AJ10" s="123"/>
      <c r="AK10" s="123"/>
      <c r="AL10" s="123"/>
      <c r="AM10" s="123"/>
      <c r="AN10" s="123"/>
      <c r="AO10" s="123"/>
      <c r="AP10" s="123"/>
      <c r="AQ10" s="123"/>
      <c r="AR10" s="123"/>
    </row>
    <row r="11" spans="1:44" s="12" customFormat="1" ht="18.75" x14ac:dyDescent="0.2">
      <c r="A11" s="14"/>
      <c r="B11" s="14"/>
      <c r="C11" s="14"/>
      <c r="D11" s="14"/>
      <c r="E11" s="14"/>
      <c r="F11" s="14"/>
      <c r="G11" s="14"/>
      <c r="H11" s="14"/>
      <c r="I11" s="14"/>
      <c r="J11" s="14"/>
      <c r="K11" s="14"/>
      <c r="L11" s="121"/>
      <c r="M11" s="121"/>
      <c r="N11" s="121"/>
      <c r="O11" s="121"/>
      <c r="P11" s="121"/>
      <c r="Q11" s="121"/>
      <c r="R11" s="121"/>
      <c r="S11" s="121"/>
      <c r="T11" s="121"/>
      <c r="U11" s="121"/>
      <c r="V11" s="121"/>
      <c r="W11" s="121"/>
      <c r="X11" s="121"/>
      <c r="Y11" s="121"/>
    </row>
    <row r="12" spans="1:44" s="12" customFormat="1" ht="18.75" customHeight="1" x14ac:dyDescent="0.2">
      <c r="A12" s="311" t="str">
        <f>'1. паспорт местоположение'!A12:C12</f>
        <v>K_TP1000.PR.0024</v>
      </c>
      <c r="B12" s="311"/>
      <c r="C12" s="311"/>
      <c r="D12" s="311"/>
      <c r="E12" s="311"/>
      <c r="F12" s="311"/>
      <c r="G12" s="311"/>
      <c r="H12" s="311"/>
      <c r="I12" s="311"/>
      <c r="J12" s="311"/>
      <c r="K12" s="311"/>
      <c r="L12" s="122"/>
      <c r="M12" s="122"/>
      <c r="N12" s="122"/>
      <c r="O12" s="122"/>
      <c r="P12" s="122"/>
      <c r="Q12" s="122"/>
      <c r="R12" s="122"/>
      <c r="S12" s="122"/>
      <c r="T12" s="122"/>
      <c r="U12" s="122"/>
      <c r="V12" s="122"/>
      <c r="W12" s="122"/>
      <c r="X12" s="122"/>
      <c r="Y12" s="122"/>
      <c r="Z12" s="122"/>
      <c r="AA12" s="122"/>
      <c r="AB12" s="122"/>
      <c r="AC12" s="122"/>
      <c r="AD12" s="122"/>
      <c r="AE12" s="122"/>
      <c r="AF12" s="122"/>
      <c r="AG12" s="122"/>
      <c r="AH12" s="122"/>
      <c r="AI12" s="122"/>
      <c r="AJ12" s="122"/>
      <c r="AK12" s="122"/>
      <c r="AL12" s="122"/>
      <c r="AM12" s="122"/>
      <c r="AN12" s="122"/>
      <c r="AO12" s="122"/>
      <c r="AP12" s="122"/>
      <c r="AQ12" s="122"/>
      <c r="AR12" s="122"/>
    </row>
    <row r="13" spans="1:44" s="12" customFormat="1" ht="18.75" customHeight="1" x14ac:dyDescent="0.2">
      <c r="A13" s="306" t="s">
        <v>6</v>
      </c>
      <c r="B13" s="306"/>
      <c r="C13" s="306"/>
      <c r="D13" s="306"/>
      <c r="E13" s="306"/>
      <c r="F13" s="306"/>
      <c r="G13" s="306"/>
      <c r="H13" s="306"/>
      <c r="I13" s="306"/>
      <c r="J13" s="306"/>
      <c r="K13" s="306"/>
      <c r="L13" s="123"/>
      <c r="M13" s="123"/>
      <c r="N13" s="123"/>
      <c r="O13" s="123"/>
      <c r="P13" s="123"/>
      <c r="Q13" s="123"/>
      <c r="R13" s="123"/>
      <c r="S13" s="123"/>
      <c r="T13" s="123"/>
      <c r="U13" s="123"/>
      <c r="V13" s="123"/>
      <c r="W13" s="123"/>
      <c r="X13" s="123"/>
      <c r="Y13" s="123"/>
      <c r="Z13" s="123"/>
      <c r="AA13" s="123"/>
      <c r="AB13" s="123"/>
      <c r="AC13" s="123"/>
      <c r="AD13" s="123"/>
      <c r="AE13" s="123"/>
      <c r="AF13" s="123"/>
      <c r="AG13" s="123"/>
      <c r="AH13" s="123"/>
      <c r="AI13" s="123"/>
      <c r="AJ13" s="123"/>
      <c r="AK13" s="123"/>
      <c r="AL13" s="123"/>
      <c r="AM13" s="123"/>
      <c r="AN13" s="123"/>
      <c r="AO13" s="123"/>
      <c r="AP13" s="123"/>
      <c r="AQ13" s="123"/>
      <c r="AR13" s="123"/>
    </row>
    <row r="14" spans="1:44" s="9" customFormat="1" ht="15.75" customHeight="1" x14ac:dyDescent="0.2">
      <c r="A14" s="135"/>
      <c r="B14" s="135"/>
      <c r="C14" s="135"/>
      <c r="D14" s="135"/>
      <c r="E14" s="135"/>
      <c r="F14" s="135"/>
      <c r="G14" s="135"/>
      <c r="H14" s="135"/>
      <c r="I14" s="135"/>
      <c r="J14" s="135"/>
      <c r="K14" s="135"/>
      <c r="L14" s="135"/>
      <c r="M14" s="135"/>
      <c r="N14" s="135"/>
      <c r="O14" s="135"/>
      <c r="P14" s="135"/>
      <c r="Q14" s="135"/>
      <c r="R14" s="135"/>
      <c r="S14" s="135"/>
      <c r="T14" s="135"/>
      <c r="U14" s="135"/>
      <c r="V14" s="135"/>
      <c r="W14" s="135"/>
      <c r="X14" s="135"/>
      <c r="Y14" s="135"/>
    </row>
    <row r="15" spans="1:44" s="3" customFormat="1" x14ac:dyDescent="0.2">
      <c r="A15" s="311" t="str">
        <f>'1. паспорт местоположение'!A15:C15</f>
        <v>Создание  системы обнаружения и предотвращения сетевых вторжений (IDS/IPS)</v>
      </c>
      <c r="B15" s="311"/>
      <c r="C15" s="311"/>
      <c r="D15" s="311"/>
      <c r="E15" s="311"/>
      <c r="F15" s="311"/>
      <c r="G15" s="311"/>
      <c r="H15" s="311"/>
      <c r="I15" s="311"/>
      <c r="J15" s="311"/>
      <c r="K15" s="311"/>
      <c r="L15" s="122"/>
      <c r="M15" s="122"/>
      <c r="N15" s="122"/>
      <c r="O15" s="122"/>
      <c r="P15" s="122"/>
      <c r="Q15" s="122"/>
      <c r="R15" s="122"/>
      <c r="S15" s="122"/>
      <c r="T15" s="122"/>
      <c r="U15" s="122"/>
      <c r="V15" s="122"/>
      <c r="W15" s="122"/>
      <c r="X15" s="122"/>
      <c r="Y15" s="122"/>
      <c r="Z15" s="122"/>
      <c r="AA15" s="122"/>
      <c r="AB15" s="122"/>
      <c r="AC15" s="122"/>
      <c r="AD15" s="122"/>
      <c r="AE15" s="122"/>
      <c r="AF15" s="122"/>
      <c r="AG15" s="122"/>
      <c r="AH15" s="122"/>
      <c r="AI15" s="122"/>
      <c r="AJ15" s="122"/>
      <c r="AK15" s="122"/>
      <c r="AL15" s="122"/>
      <c r="AM15" s="122"/>
      <c r="AN15" s="122"/>
      <c r="AO15" s="122"/>
      <c r="AP15" s="122"/>
      <c r="AQ15" s="122"/>
      <c r="AR15" s="122"/>
    </row>
    <row r="16" spans="1:44" s="3" customFormat="1" ht="15" customHeight="1" x14ac:dyDescent="0.2">
      <c r="A16" s="306" t="s">
        <v>5</v>
      </c>
      <c r="B16" s="306"/>
      <c r="C16" s="306"/>
      <c r="D16" s="306"/>
      <c r="E16" s="306"/>
      <c r="F16" s="306"/>
      <c r="G16" s="306"/>
      <c r="H16" s="306"/>
      <c r="I16" s="306"/>
      <c r="J16" s="306"/>
      <c r="K16" s="306"/>
      <c r="L16" s="123"/>
      <c r="M16" s="123"/>
      <c r="N16" s="123"/>
      <c r="O16" s="123"/>
      <c r="P16" s="123"/>
      <c r="Q16" s="123"/>
      <c r="R16" s="123"/>
      <c r="S16" s="123"/>
      <c r="T16" s="123"/>
      <c r="U16" s="123"/>
      <c r="V16" s="123"/>
      <c r="W16" s="123"/>
      <c r="X16" s="123"/>
      <c r="Y16" s="123"/>
      <c r="Z16" s="123"/>
      <c r="AA16" s="123"/>
      <c r="AB16" s="123"/>
      <c r="AC16" s="123"/>
      <c r="AD16" s="123"/>
      <c r="AE16" s="123"/>
      <c r="AF16" s="123"/>
      <c r="AG16" s="123"/>
      <c r="AH16" s="123"/>
      <c r="AI16" s="123"/>
      <c r="AJ16" s="123"/>
      <c r="AK16" s="123"/>
      <c r="AL16" s="123"/>
      <c r="AM16" s="123"/>
      <c r="AN16" s="123"/>
      <c r="AO16" s="123"/>
      <c r="AP16" s="123"/>
      <c r="AQ16" s="123"/>
      <c r="AR16" s="123"/>
    </row>
    <row r="17" spans="1:45" s="3" customFormat="1" ht="15" customHeight="1" x14ac:dyDescent="0.2">
      <c r="A17" s="279"/>
      <c r="B17" s="279"/>
      <c r="C17" s="279"/>
      <c r="D17" s="279"/>
      <c r="E17" s="279"/>
      <c r="F17" s="279"/>
      <c r="G17" s="279"/>
      <c r="H17" s="279"/>
      <c r="I17" s="279"/>
      <c r="J17" s="279"/>
      <c r="K17" s="279"/>
      <c r="L17" s="279"/>
      <c r="M17" s="279"/>
      <c r="N17" s="279"/>
      <c r="O17" s="279"/>
      <c r="P17" s="279"/>
      <c r="Q17" s="279"/>
      <c r="R17" s="279"/>
      <c r="S17" s="279"/>
      <c r="T17" s="279"/>
      <c r="U17" s="279"/>
      <c r="V17" s="279"/>
    </row>
    <row r="18" spans="1:45" s="3" customFormat="1" ht="15" customHeight="1" x14ac:dyDescent="0.2">
      <c r="A18" s="337" t="s">
        <v>409</v>
      </c>
      <c r="B18" s="337"/>
      <c r="C18" s="337"/>
      <c r="D18" s="337"/>
      <c r="E18" s="337"/>
      <c r="F18" s="337"/>
      <c r="G18" s="337"/>
      <c r="H18" s="337"/>
      <c r="I18" s="337"/>
      <c r="J18" s="337"/>
      <c r="K18" s="337"/>
      <c r="L18" s="7"/>
      <c r="M18" s="7"/>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row>
    <row r="19" spans="1:45" s="414" customFormat="1" ht="18.75" x14ac:dyDescent="0.25">
      <c r="AO19" s="415"/>
      <c r="AP19" s="415"/>
      <c r="AQ19" s="415"/>
      <c r="AR19" s="34"/>
    </row>
    <row r="20" spans="1:45" s="414" customFormat="1" ht="18.75" x14ac:dyDescent="0.3">
      <c r="AO20" s="415"/>
      <c r="AP20" s="415"/>
      <c r="AQ20" s="415"/>
      <c r="AR20" s="15"/>
    </row>
    <row r="21" spans="1:45" s="414" customFormat="1" ht="20.25" customHeight="1" x14ac:dyDescent="0.3">
      <c r="AO21" s="415"/>
      <c r="AP21" s="415"/>
      <c r="AQ21" s="415"/>
      <c r="AR21" s="15"/>
    </row>
    <row r="22" spans="1:45" s="3" customFormat="1" ht="15" customHeight="1" x14ac:dyDescent="0.2">
      <c r="A22" s="306"/>
      <c r="B22" s="306"/>
      <c r="C22" s="306"/>
      <c r="D22" s="306"/>
      <c r="E22" s="306"/>
      <c r="F22" s="306"/>
      <c r="G22" s="306"/>
      <c r="H22" s="306"/>
      <c r="I22" s="306"/>
      <c r="J22" s="306"/>
      <c r="K22" s="306"/>
      <c r="L22" s="306"/>
      <c r="M22" s="306"/>
      <c r="N22" s="306"/>
      <c r="O22" s="306"/>
      <c r="P22" s="306"/>
      <c r="Q22" s="306"/>
      <c r="R22" s="306"/>
      <c r="S22" s="306"/>
      <c r="T22" s="306"/>
      <c r="U22" s="306"/>
      <c r="V22" s="306"/>
      <c r="W22" s="306"/>
      <c r="X22" s="306"/>
      <c r="Y22" s="306"/>
      <c r="Z22" s="306"/>
      <c r="AA22" s="306"/>
      <c r="AB22" s="306"/>
      <c r="AC22" s="306"/>
      <c r="AD22" s="306"/>
      <c r="AE22" s="306"/>
      <c r="AF22" s="306"/>
      <c r="AG22" s="306"/>
      <c r="AH22" s="306"/>
      <c r="AI22" s="306"/>
      <c r="AJ22" s="306"/>
      <c r="AK22" s="306"/>
      <c r="AL22" s="306"/>
      <c r="AM22" s="306"/>
      <c r="AN22" s="306"/>
      <c r="AO22" s="306"/>
      <c r="AP22" s="306"/>
      <c r="AQ22" s="306"/>
      <c r="AR22" s="306"/>
    </row>
    <row r="23" spans="1:45" s="414" customFormat="1" x14ac:dyDescent="0.25">
      <c r="A23" s="416"/>
      <c r="B23" s="416"/>
      <c r="C23" s="416"/>
      <c r="D23" s="416"/>
      <c r="E23" s="416"/>
      <c r="F23" s="416"/>
      <c r="G23" s="416"/>
      <c r="H23" s="416"/>
      <c r="I23" s="416"/>
      <c r="J23" s="416"/>
      <c r="K23" s="416"/>
      <c r="L23" s="416"/>
      <c r="M23" s="416"/>
      <c r="N23" s="416"/>
      <c r="O23" s="416"/>
      <c r="P23" s="416"/>
      <c r="Q23" s="416"/>
      <c r="R23" s="416"/>
      <c r="S23" s="416"/>
      <c r="T23" s="416"/>
      <c r="U23" s="416"/>
      <c r="V23" s="416"/>
      <c r="W23" s="416"/>
      <c r="X23" s="416"/>
      <c r="Y23" s="416"/>
      <c r="Z23" s="416"/>
      <c r="AA23" s="416"/>
      <c r="AB23" s="416"/>
      <c r="AC23" s="416"/>
      <c r="AD23" s="416"/>
      <c r="AE23" s="416"/>
      <c r="AF23" s="416"/>
      <c r="AG23" s="416"/>
      <c r="AH23" s="416"/>
      <c r="AI23" s="416"/>
      <c r="AJ23" s="416"/>
      <c r="AK23" s="416"/>
      <c r="AL23" s="416"/>
      <c r="AM23" s="416"/>
      <c r="AN23" s="416"/>
      <c r="AO23" s="416"/>
      <c r="AP23" s="416"/>
      <c r="AQ23" s="416"/>
      <c r="AR23" s="416"/>
      <c r="AS23" s="416"/>
    </row>
    <row r="24" spans="1:45" ht="16.5" thickBot="1" x14ac:dyDescent="0.3">
      <c r="A24" s="220" t="s">
        <v>444</v>
      </c>
      <c r="B24" s="220" t="s">
        <v>445</v>
      </c>
      <c r="D24" s="221"/>
      <c r="E24" s="222"/>
      <c r="F24" s="222"/>
      <c r="G24" s="222"/>
      <c r="H24" s="222"/>
    </row>
    <row r="25" spans="1:45" x14ac:dyDescent="0.25">
      <c r="A25" s="223" t="s">
        <v>466</v>
      </c>
      <c r="B25" s="224">
        <v>100000000</v>
      </c>
    </row>
    <row r="26" spans="1:45" x14ac:dyDescent="0.25">
      <c r="A26" s="225" t="s">
        <v>467</v>
      </c>
      <c r="B26" s="226"/>
    </row>
    <row r="27" spans="1:45" x14ac:dyDescent="0.25">
      <c r="A27" s="225" t="s">
        <v>468</v>
      </c>
      <c r="B27" s="226">
        <v>10</v>
      </c>
      <c r="D27" s="219" t="s">
        <v>469</v>
      </c>
      <c r="E27" s="227"/>
      <c r="F27" s="227"/>
    </row>
    <row r="28" spans="1:45" ht="16.5" thickBot="1" x14ac:dyDescent="0.3">
      <c r="A28" s="228" t="s">
        <v>448</v>
      </c>
      <c r="B28" s="229">
        <v>1</v>
      </c>
      <c r="D28" s="356" t="s">
        <v>446</v>
      </c>
      <c r="E28" s="356"/>
      <c r="F28" s="230">
        <f>SUM(B95:K95)</f>
        <v>4.6250237403278955</v>
      </c>
      <c r="K28" s="231"/>
    </row>
    <row r="29" spans="1:45" x14ac:dyDescent="0.25">
      <c r="A29" s="223" t="s">
        <v>470</v>
      </c>
      <c r="B29" s="232">
        <f>-C66</f>
        <v>0</v>
      </c>
      <c r="D29" s="356" t="s">
        <v>447</v>
      </c>
      <c r="E29" s="356"/>
      <c r="F29" s="230">
        <f>IF(SUM(B96:K96)=0,"не окупается",SUM(B96:K96))</f>
        <v>6.1984469216414109</v>
      </c>
      <c r="K29" s="231"/>
    </row>
    <row r="30" spans="1:45" x14ac:dyDescent="0.25">
      <c r="A30" s="225" t="s">
        <v>471</v>
      </c>
      <c r="B30" s="233">
        <v>1</v>
      </c>
      <c r="D30" s="356" t="s">
        <v>472</v>
      </c>
      <c r="E30" s="356"/>
      <c r="F30" s="234">
        <f>I93</f>
        <v>23011249.216082405</v>
      </c>
      <c r="K30" s="231"/>
    </row>
    <row r="31" spans="1:45" x14ac:dyDescent="0.25">
      <c r="A31" s="225" t="s">
        <v>473</v>
      </c>
      <c r="B31" s="233">
        <v>1</v>
      </c>
      <c r="D31" s="356" t="s">
        <v>449</v>
      </c>
      <c r="E31" s="356"/>
      <c r="F31" s="235" t="str">
        <f>IF(F30&gt;0,"да","нет")</f>
        <v>да</v>
      </c>
      <c r="K31" s="231"/>
    </row>
    <row r="32" spans="1:45" x14ac:dyDescent="0.25">
      <c r="A32" s="225" t="s">
        <v>474</v>
      </c>
      <c r="B32" s="233">
        <f>-C67</f>
        <v>0</v>
      </c>
    </row>
    <row r="33" spans="1:11" x14ac:dyDescent="0.25">
      <c r="A33" s="225" t="s">
        <v>475</v>
      </c>
      <c r="B33" s="233">
        <v>1</v>
      </c>
    </row>
    <row r="34" spans="1:11" x14ac:dyDescent="0.25">
      <c r="A34" s="225" t="s">
        <v>476</v>
      </c>
      <c r="B34" s="233">
        <v>1</v>
      </c>
    </row>
    <row r="35" spans="1:11" x14ac:dyDescent="0.25">
      <c r="A35" s="236" t="s">
        <v>477</v>
      </c>
      <c r="B35" s="237">
        <v>0</v>
      </c>
    </row>
    <row r="36" spans="1:11" ht="16.5" thickBot="1" x14ac:dyDescent="0.3">
      <c r="A36" s="228" t="s">
        <v>478</v>
      </c>
      <c r="B36" s="238">
        <v>0.2</v>
      </c>
    </row>
    <row r="37" spans="1:11" x14ac:dyDescent="0.25">
      <c r="A37" s="223" t="s">
        <v>450</v>
      </c>
      <c r="B37" s="232">
        <v>0</v>
      </c>
    </row>
    <row r="38" spans="1:11" x14ac:dyDescent="0.25">
      <c r="A38" s="225" t="s">
        <v>479</v>
      </c>
      <c r="B38" s="233"/>
    </row>
    <row r="39" spans="1:11" ht="16.5" thickBot="1" x14ac:dyDescent="0.3">
      <c r="A39" s="236" t="s">
        <v>480</v>
      </c>
      <c r="B39" s="239">
        <v>0</v>
      </c>
    </row>
    <row r="40" spans="1:11" x14ac:dyDescent="0.25">
      <c r="A40" s="240" t="s">
        <v>481</v>
      </c>
      <c r="B40" s="241">
        <v>0</v>
      </c>
    </row>
    <row r="41" spans="1:11" x14ac:dyDescent="0.25">
      <c r="A41" s="242" t="s">
        <v>482</v>
      </c>
      <c r="B41" s="243">
        <v>0</v>
      </c>
    </row>
    <row r="42" spans="1:11" x14ac:dyDescent="0.25">
      <c r="A42" s="242" t="s">
        <v>483</v>
      </c>
      <c r="B42" s="244">
        <v>0</v>
      </c>
    </row>
    <row r="43" spans="1:11" x14ac:dyDescent="0.25">
      <c r="A43" s="242" t="s">
        <v>484</v>
      </c>
      <c r="B43" s="244">
        <v>0</v>
      </c>
    </row>
    <row r="44" spans="1:11" x14ac:dyDescent="0.25">
      <c r="A44" s="242" t="s">
        <v>286</v>
      </c>
      <c r="B44" s="244">
        <v>0.13500000000000001</v>
      </c>
    </row>
    <row r="45" spans="1:11" x14ac:dyDescent="0.25">
      <c r="A45" s="242" t="s">
        <v>485</v>
      </c>
      <c r="B45" s="244">
        <f>1-B43</f>
        <v>1</v>
      </c>
    </row>
    <row r="46" spans="1:11" ht="16.5" thickBot="1" x14ac:dyDescent="0.3">
      <c r="A46" s="245" t="s">
        <v>486</v>
      </c>
      <c r="B46" s="246">
        <f>B45*B44+B43*B42*(1-B36)</f>
        <v>0.13500000000000001</v>
      </c>
    </row>
    <row r="47" spans="1:11" ht="31.5" x14ac:dyDescent="0.25">
      <c r="A47" s="247" t="s">
        <v>487</v>
      </c>
      <c r="B47" s="248" t="s">
        <v>645</v>
      </c>
      <c r="C47" s="249">
        <v>2022</v>
      </c>
      <c r="D47" s="249">
        <v>2023</v>
      </c>
      <c r="E47" s="249">
        <v>2024</v>
      </c>
      <c r="F47" s="249">
        <v>2025</v>
      </c>
      <c r="G47" s="249">
        <v>2026</v>
      </c>
      <c r="H47" s="249">
        <v>2027</v>
      </c>
      <c r="I47" s="249">
        <v>2028</v>
      </c>
      <c r="J47" s="249">
        <v>2029</v>
      </c>
      <c r="K47" s="249">
        <v>2030</v>
      </c>
    </row>
    <row r="48" spans="1:11" outlineLevel="1" x14ac:dyDescent="0.25">
      <c r="A48" s="250" t="s">
        <v>488</v>
      </c>
      <c r="B48" s="251">
        <v>0.04</v>
      </c>
      <c r="C48" s="251">
        <v>0.04</v>
      </c>
      <c r="D48" s="251">
        <v>0.04</v>
      </c>
      <c r="E48" s="251">
        <v>0.04</v>
      </c>
      <c r="F48" s="251">
        <v>0.04</v>
      </c>
      <c r="G48" s="251">
        <v>0.04</v>
      </c>
      <c r="H48" s="251">
        <v>0.04</v>
      </c>
      <c r="I48" s="251">
        <v>0.04</v>
      </c>
      <c r="J48" s="251">
        <v>0.04</v>
      </c>
      <c r="K48" s="251">
        <v>0.04</v>
      </c>
    </row>
    <row r="49" spans="1:11" outlineLevel="1" x14ac:dyDescent="0.25">
      <c r="A49" s="250" t="s">
        <v>489</v>
      </c>
      <c r="B49" s="251">
        <f>B48</f>
        <v>0.04</v>
      </c>
      <c r="C49" s="251">
        <f t="shared" ref="C49:K49" si="0">(1+B49)*(1+C48)-1</f>
        <v>8.1600000000000117E-2</v>
      </c>
      <c r="D49" s="251">
        <f>(1+C49)*(1+D48)-1</f>
        <v>0.12486400000000009</v>
      </c>
      <c r="E49" s="251">
        <f t="shared" si="0"/>
        <v>0.16985856000000021</v>
      </c>
      <c r="F49" s="251">
        <f t="shared" si="0"/>
        <v>0.21665290240000035</v>
      </c>
      <c r="G49" s="251">
        <f t="shared" si="0"/>
        <v>0.26531901849600037</v>
      </c>
      <c r="H49" s="251">
        <f t="shared" si="0"/>
        <v>0.31593177923584048</v>
      </c>
      <c r="I49" s="251">
        <f t="shared" si="0"/>
        <v>0.3685690504052741</v>
      </c>
      <c r="J49" s="251">
        <f t="shared" si="0"/>
        <v>0.42331181242148519</v>
      </c>
      <c r="K49" s="251">
        <f t="shared" si="0"/>
        <v>0.48024428491834459</v>
      </c>
    </row>
    <row r="50" spans="1:11" s="219" customFormat="1" ht="16.5" thickBot="1" x14ac:dyDescent="0.3">
      <c r="A50" s="252" t="s">
        <v>490</v>
      </c>
      <c r="B50" s="253">
        <f>B51*1000</f>
        <v>0</v>
      </c>
      <c r="C50" s="253">
        <f>C51*1000</f>
        <v>0</v>
      </c>
      <c r="D50" s="253">
        <f t="shared" ref="D50:K50" si="1">D51*1000</f>
        <v>0</v>
      </c>
      <c r="E50" s="253">
        <f t="shared" si="1"/>
        <v>0</v>
      </c>
      <c r="F50" s="253">
        <f t="shared" si="1"/>
        <v>74665469.506203249</v>
      </c>
      <c r="G50" s="253">
        <f t="shared" si="1"/>
        <v>77832136.406105772</v>
      </c>
      <c r="H50" s="253">
        <f t="shared" si="1"/>
        <v>81133057.929212168</v>
      </c>
      <c r="I50" s="253">
        <f t="shared" si="1"/>
        <v>84574091.782376483</v>
      </c>
      <c r="J50" s="253">
        <f t="shared" si="1"/>
        <v>88159263.570606604</v>
      </c>
      <c r="K50" s="253">
        <f t="shared" si="1"/>
        <v>91897017.288114682</v>
      </c>
    </row>
    <row r="51" spans="1:11" x14ac:dyDescent="0.25">
      <c r="A51" s="218" t="s">
        <v>491</v>
      </c>
      <c r="C51" s="218">
        <v>0</v>
      </c>
      <c r="D51" s="254">
        <v>0</v>
      </c>
      <c r="E51" s="254">
        <v>0</v>
      </c>
      <c r="F51" s="254">
        <v>74665.469506203255</v>
      </c>
      <c r="G51" s="254">
        <v>77832.136406105768</v>
      </c>
      <c r="H51" s="254">
        <v>81133.057929212169</v>
      </c>
      <c r="I51" s="254">
        <v>84574.091782376476</v>
      </c>
      <c r="J51" s="254">
        <v>88159.263570606607</v>
      </c>
      <c r="K51" s="254">
        <v>91897.017288114686</v>
      </c>
    </row>
    <row r="52" spans="1:11" x14ac:dyDescent="0.25">
      <c r="A52" s="218" t="s">
        <v>492</v>
      </c>
      <c r="C52" s="218">
        <v>0</v>
      </c>
      <c r="D52" s="218">
        <v>0</v>
      </c>
      <c r="E52" s="218">
        <v>0</v>
      </c>
      <c r="F52" s="218">
        <v>0</v>
      </c>
      <c r="G52" s="218">
        <v>0</v>
      </c>
      <c r="H52" s="218">
        <v>0</v>
      </c>
      <c r="I52" s="218">
        <v>0</v>
      </c>
      <c r="J52" s="218">
        <v>0</v>
      </c>
      <c r="K52" s="218">
        <v>0</v>
      </c>
    </row>
    <row r="53" spans="1:11" ht="13.5" customHeight="1" x14ac:dyDescent="0.25">
      <c r="A53" s="218" t="s">
        <v>493</v>
      </c>
      <c r="C53" s="218">
        <v>0</v>
      </c>
      <c r="D53" s="218">
        <v>0</v>
      </c>
      <c r="E53" s="218">
        <v>0</v>
      </c>
      <c r="F53" s="218">
        <v>0</v>
      </c>
      <c r="G53" s="218">
        <v>0</v>
      </c>
      <c r="H53" s="218">
        <v>0</v>
      </c>
      <c r="I53" s="218">
        <v>0</v>
      </c>
      <c r="J53" s="218">
        <v>0</v>
      </c>
      <c r="K53" s="218">
        <v>0</v>
      </c>
    </row>
    <row r="56" spans="1:11" s="255" customFormat="1" ht="16.5" thickBot="1" x14ac:dyDescent="0.3"/>
    <row r="57" spans="1:11" ht="31.5" x14ac:dyDescent="0.25">
      <c r="A57" s="256" t="s">
        <v>494</v>
      </c>
      <c r="B57" s="248" t="str">
        <f>B47</f>
        <v>Год окончания строительства 2024</v>
      </c>
      <c r="C57" s="248">
        <f t="shared" ref="C57:K57" si="2">C47</f>
        <v>2022</v>
      </c>
      <c r="D57" s="248">
        <f t="shared" si="2"/>
        <v>2023</v>
      </c>
      <c r="E57" s="248">
        <f t="shared" si="2"/>
        <v>2024</v>
      </c>
      <c r="F57" s="248">
        <f t="shared" si="2"/>
        <v>2025</v>
      </c>
      <c r="G57" s="248">
        <f t="shared" si="2"/>
        <v>2026</v>
      </c>
      <c r="H57" s="248">
        <f t="shared" si="2"/>
        <v>2027</v>
      </c>
      <c r="I57" s="248">
        <f t="shared" si="2"/>
        <v>2028</v>
      </c>
      <c r="J57" s="248">
        <f t="shared" si="2"/>
        <v>2029</v>
      </c>
      <c r="K57" s="248">
        <f t="shared" si="2"/>
        <v>2030</v>
      </c>
    </row>
    <row r="58" spans="1:11" x14ac:dyDescent="0.25">
      <c r="A58" s="250" t="s">
        <v>495</v>
      </c>
      <c r="B58" s="257">
        <v>0</v>
      </c>
      <c r="C58" s="257">
        <v>0</v>
      </c>
      <c r="D58" s="257">
        <v>0</v>
      </c>
      <c r="E58" s="257">
        <v>0</v>
      </c>
      <c r="F58" s="257">
        <v>0</v>
      </c>
      <c r="G58" s="257">
        <v>0</v>
      </c>
      <c r="H58" s="257">
        <v>0</v>
      </c>
      <c r="I58" s="257">
        <v>0</v>
      </c>
      <c r="J58" s="257">
        <v>0</v>
      </c>
      <c r="K58" s="257">
        <v>0</v>
      </c>
    </row>
    <row r="59" spans="1:11" x14ac:dyDescent="0.25">
      <c r="A59" s="250" t="s">
        <v>496</v>
      </c>
      <c r="B59" s="257">
        <v>0</v>
      </c>
      <c r="C59" s="257">
        <v>0</v>
      </c>
      <c r="D59" s="257">
        <v>0</v>
      </c>
      <c r="E59" s="257">
        <v>0</v>
      </c>
      <c r="F59" s="257">
        <v>0</v>
      </c>
      <c r="G59" s="257">
        <v>0</v>
      </c>
      <c r="H59" s="257">
        <v>0</v>
      </c>
      <c r="I59" s="257">
        <v>0</v>
      </c>
      <c r="J59" s="257">
        <v>0</v>
      </c>
      <c r="K59" s="257">
        <v>0</v>
      </c>
    </row>
    <row r="60" spans="1:11" x14ac:dyDescent="0.25">
      <c r="A60" s="250" t="s">
        <v>497</v>
      </c>
      <c r="B60" s="257">
        <v>0</v>
      </c>
      <c r="C60" s="257">
        <v>0</v>
      </c>
      <c r="D60" s="257">
        <v>0</v>
      </c>
      <c r="E60" s="257">
        <v>0</v>
      </c>
      <c r="F60" s="257">
        <v>0</v>
      </c>
      <c r="G60" s="257">
        <v>0</v>
      </c>
      <c r="H60" s="257">
        <v>0</v>
      </c>
      <c r="I60" s="257">
        <v>0</v>
      </c>
      <c r="J60" s="257">
        <v>0</v>
      </c>
      <c r="K60" s="257">
        <v>0</v>
      </c>
    </row>
    <row r="61" spans="1:11" ht="16.5" thickBot="1" x14ac:dyDescent="0.3">
      <c r="A61" s="252" t="s">
        <v>498</v>
      </c>
      <c r="B61" s="258">
        <v>0</v>
      </c>
      <c r="C61" s="258">
        <v>0</v>
      </c>
      <c r="D61" s="258">
        <v>0</v>
      </c>
      <c r="E61" s="258">
        <v>0</v>
      </c>
      <c r="F61" s="258">
        <v>0</v>
      </c>
      <c r="G61" s="258">
        <v>0</v>
      </c>
      <c r="H61" s="258">
        <v>0</v>
      </c>
      <c r="I61" s="258">
        <v>0</v>
      </c>
      <c r="J61" s="258">
        <v>0</v>
      </c>
      <c r="K61" s="258">
        <v>0</v>
      </c>
    </row>
    <row r="62" spans="1:11" ht="16.5" thickBot="1" x14ac:dyDescent="0.3">
      <c r="A62" s="231"/>
      <c r="B62" s="259"/>
      <c r="C62" s="259"/>
      <c r="D62" s="259"/>
      <c r="E62" s="259"/>
      <c r="F62" s="259"/>
      <c r="G62" s="259"/>
      <c r="H62" s="259"/>
      <c r="I62" s="259"/>
      <c r="J62" s="259"/>
      <c r="K62" s="259"/>
    </row>
    <row r="63" spans="1:11" s="231" customFormat="1" ht="31.5" x14ac:dyDescent="0.25">
      <c r="A63" s="256" t="s">
        <v>499</v>
      </c>
      <c r="B63" s="248" t="str">
        <f>B47</f>
        <v>Год окончания строительства 2024</v>
      </c>
      <c r="C63" s="248">
        <f t="shared" ref="C63:K63" si="3">C47</f>
        <v>2022</v>
      </c>
      <c r="D63" s="248">
        <f t="shared" si="3"/>
        <v>2023</v>
      </c>
      <c r="E63" s="248">
        <f t="shared" si="3"/>
        <v>2024</v>
      </c>
      <c r="F63" s="248">
        <f t="shared" si="3"/>
        <v>2025</v>
      </c>
      <c r="G63" s="248">
        <f t="shared" si="3"/>
        <v>2026</v>
      </c>
      <c r="H63" s="248">
        <f t="shared" si="3"/>
        <v>2027</v>
      </c>
      <c r="I63" s="248">
        <f t="shared" si="3"/>
        <v>2028</v>
      </c>
      <c r="J63" s="248">
        <f t="shared" si="3"/>
        <v>2029</v>
      </c>
      <c r="K63" s="248">
        <f t="shared" si="3"/>
        <v>2030</v>
      </c>
    </row>
    <row r="64" spans="1:11" s="219" customFormat="1" ht="14.25" x14ac:dyDescent="0.25">
      <c r="A64" s="260" t="s">
        <v>500</v>
      </c>
      <c r="B64" s="261">
        <f t="shared" ref="B64:K64" si="4">B50*$B$28</f>
        <v>0</v>
      </c>
      <c r="C64" s="261">
        <f t="shared" si="4"/>
        <v>0</v>
      </c>
      <c r="D64" s="261">
        <f t="shared" si="4"/>
        <v>0</v>
      </c>
      <c r="E64" s="261">
        <f t="shared" si="4"/>
        <v>0</v>
      </c>
      <c r="F64" s="261">
        <f t="shared" si="4"/>
        <v>74665469.506203249</v>
      </c>
      <c r="G64" s="261">
        <f t="shared" si="4"/>
        <v>77832136.406105772</v>
      </c>
      <c r="H64" s="261">
        <f t="shared" si="4"/>
        <v>81133057.929212168</v>
      </c>
      <c r="I64" s="261">
        <f t="shared" si="4"/>
        <v>84574091.782376483</v>
      </c>
      <c r="J64" s="261">
        <f t="shared" si="4"/>
        <v>88159263.570606604</v>
      </c>
      <c r="K64" s="261">
        <f t="shared" si="4"/>
        <v>91897017.288114682</v>
      </c>
    </row>
    <row r="65" spans="1:11" x14ac:dyDescent="0.25">
      <c r="A65" s="250" t="s">
        <v>501</v>
      </c>
      <c r="B65" s="262">
        <f t="shared" ref="B65:K65" si="5">SUM(B66:B71)</f>
        <v>0</v>
      </c>
      <c r="C65" s="262">
        <f t="shared" si="5"/>
        <v>0</v>
      </c>
      <c r="D65" s="262">
        <f t="shared" si="5"/>
        <v>0</v>
      </c>
      <c r="E65" s="262">
        <f t="shared" si="5"/>
        <v>0</v>
      </c>
      <c r="F65" s="262">
        <f t="shared" si="5"/>
        <v>0</v>
      </c>
      <c r="G65" s="262">
        <f t="shared" si="5"/>
        <v>0</v>
      </c>
      <c r="H65" s="262">
        <f t="shared" si="5"/>
        <v>0</v>
      </c>
      <c r="I65" s="262">
        <f t="shared" si="5"/>
        <v>0</v>
      </c>
      <c r="J65" s="262">
        <f t="shared" si="5"/>
        <v>0</v>
      </c>
      <c r="K65" s="262">
        <f t="shared" si="5"/>
        <v>0</v>
      </c>
    </row>
    <row r="66" spans="1:11" x14ac:dyDescent="0.25">
      <c r="A66" s="263" t="s">
        <v>502</v>
      </c>
      <c r="B66" s="262">
        <f>-B52*1000/1.2</f>
        <v>0</v>
      </c>
      <c r="C66" s="262">
        <f t="shared" ref="C66:K67" si="6">-C52*1000/1.2</f>
        <v>0</v>
      </c>
      <c r="D66" s="262">
        <f t="shared" si="6"/>
        <v>0</v>
      </c>
      <c r="E66" s="262">
        <f t="shared" si="6"/>
        <v>0</v>
      </c>
      <c r="F66" s="262">
        <f t="shared" si="6"/>
        <v>0</v>
      </c>
      <c r="G66" s="262">
        <f t="shared" si="6"/>
        <v>0</v>
      </c>
      <c r="H66" s="262">
        <f t="shared" si="6"/>
        <v>0</v>
      </c>
      <c r="I66" s="262">
        <f t="shared" si="6"/>
        <v>0</v>
      </c>
      <c r="J66" s="262">
        <f t="shared" si="6"/>
        <v>0</v>
      </c>
      <c r="K66" s="262">
        <f t="shared" si="6"/>
        <v>0</v>
      </c>
    </row>
    <row r="67" spans="1:11" x14ac:dyDescent="0.25">
      <c r="A67" s="263" t="str">
        <f>A32</f>
        <v>Прочие расходы при эксплуатации объекта, руб. без НДС</v>
      </c>
      <c r="B67" s="262">
        <f>-B53*1000/1.2</f>
        <v>0</v>
      </c>
      <c r="C67" s="262">
        <f t="shared" si="6"/>
        <v>0</v>
      </c>
      <c r="D67" s="262">
        <f t="shared" si="6"/>
        <v>0</v>
      </c>
      <c r="E67" s="262">
        <f t="shared" si="6"/>
        <v>0</v>
      </c>
      <c r="F67" s="262">
        <f t="shared" si="6"/>
        <v>0</v>
      </c>
      <c r="G67" s="262">
        <f t="shared" si="6"/>
        <v>0</v>
      </c>
      <c r="H67" s="262">
        <f t="shared" si="6"/>
        <v>0</v>
      </c>
      <c r="I67" s="262">
        <f t="shared" si="6"/>
        <v>0</v>
      </c>
      <c r="J67" s="262">
        <f t="shared" si="6"/>
        <v>0</v>
      </c>
      <c r="K67" s="262">
        <f t="shared" si="6"/>
        <v>0</v>
      </c>
    </row>
    <row r="68" spans="1:11" x14ac:dyDescent="0.25">
      <c r="A68" s="263" t="s">
        <v>450</v>
      </c>
      <c r="B68" s="262"/>
      <c r="C68" s="262"/>
      <c r="D68" s="262"/>
      <c r="E68" s="262"/>
      <c r="F68" s="262"/>
      <c r="G68" s="262"/>
      <c r="H68" s="262"/>
      <c r="I68" s="262"/>
      <c r="J68" s="262"/>
      <c r="K68" s="262"/>
    </row>
    <row r="69" spans="1:11" x14ac:dyDescent="0.25">
      <c r="A69" s="263" t="s">
        <v>450</v>
      </c>
      <c r="B69" s="262">
        <f t="shared" ref="B69:K69" si="7">-$B$37*(1+B$49)*$B$28*365</f>
        <v>0</v>
      </c>
      <c r="C69" s="262">
        <f t="shared" si="7"/>
        <v>0</v>
      </c>
      <c r="D69" s="262">
        <f t="shared" si="7"/>
        <v>0</v>
      </c>
      <c r="E69" s="262">
        <f t="shared" si="7"/>
        <v>0</v>
      </c>
      <c r="F69" s="262">
        <f t="shared" si="7"/>
        <v>0</v>
      </c>
      <c r="G69" s="262">
        <f t="shared" si="7"/>
        <v>0</v>
      </c>
      <c r="H69" s="262">
        <f t="shared" si="7"/>
        <v>0</v>
      </c>
      <c r="I69" s="262">
        <f t="shared" si="7"/>
        <v>0</v>
      </c>
      <c r="J69" s="262">
        <f t="shared" si="7"/>
        <v>0</v>
      </c>
      <c r="K69" s="262">
        <f t="shared" si="7"/>
        <v>0</v>
      </c>
    </row>
    <row r="70" spans="1:11" x14ac:dyDescent="0.25">
      <c r="A70" s="263" t="s">
        <v>450</v>
      </c>
      <c r="B70" s="262"/>
      <c r="C70" s="262">
        <f t="shared" ref="C70:K70" si="8">-$B$38*(1+C$49)*12</f>
        <v>0</v>
      </c>
      <c r="D70" s="262">
        <f t="shared" si="8"/>
        <v>0</v>
      </c>
      <c r="E70" s="262">
        <f t="shared" si="8"/>
        <v>0</v>
      </c>
      <c r="F70" s="262">
        <f t="shared" si="8"/>
        <v>0</v>
      </c>
      <c r="G70" s="262">
        <f t="shared" si="8"/>
        <v>0</v>
      </c>
      <c r="H70" s="262">
        <f t="shared" si="8"/>
        <v>0</v>
      </c>
      <c r="I70" s="262">
        <f t="shared" si="8"/>
        <v>0</v>
      </c>
      <c r="J70" s="262">
        <f t="shared" si="8"/>
        <v>0</v>
      </c>
      <c r="K70" s="262">
        <f t="shared" si="8"/>
        <v>0</v>
      </c>
    </row>
    <row r="71" spans="1:11" x14ac:dyDescent="0.25">
      <c r="A71" s="263" t="s">
        <v>503</v>
      </c>
      <c r="B71" s="262"/>
      <c r="C71" s="262">
        <f>-(($B$25+$B$26)*$B$28+($B$25+$B$26)*$B$28+SUM($B$73:C73))/2*$B35</f>
        <v>0</v>
      </c>
      <c r="D71" s="262">
        <f>-(($B$25+$B$26)*$B$28+($B$25+$B$26)*$B$28+SUM($B$73:D73))/2*$B35</f>
        <v>0</v>
      </c>
      <c r="E71" s="262">
        <f>-(($B$25+$B$26)*$B$28+($B$25+$B$26)*$B$28+SUM($B$73:E73))/2*$B35</f>
        <v>0</v>
      </c>
      <c r="F71" s="262">
        <f>-(($B$25+$B$26)*$B$28+($B$25+$B$26)*$B$28+SUM($B$73:F73))/2*$B35</f>
        <v>0</v>
      </c>
      <c r="G71" s="262">
        <f>-(($B$25+$B$26)*$B$28+($B$25+$B$26)*$B$28+SUM($B$73:G73))/2*$B35</f>
        <v>0</v>
      </c>
      <c r="H71" s="262">
        <f>-(($B$25+$B$26)*$B$28+($B$25+$B$26)*$B$28+SUM($B$73:H73))/2*$B35</f>
        <v>0</v>
      </c>
      <c r="I71" s="262">
        <f>-(($B$25+$B$26)*$B$28+($B$25+$B$26)*$B$28+SUM($B$73:I73))/2*$B35</f>
        <v>0</v>
      </c>
      <c r="J71" s="262">
        <f>-(($B$25+$B$26)*$B$28+($B$25+$B$26)*$B$28+SUM($B$73:J73))/2*$B35</f>
        <v>0</v>
      </c>
      <c r="K71" s="262">
        <f>-(($B$25+$B$26)*$B$28+($B$25+$B$26)*$B$28+SUM($B$73:K73))/2*$B35</f>
        <v>0</v>
      </c>
    </row>
    <row r="72" spans="1:11" s="219" customFormat="1" ht="14.25" x14ac:dyDescent="0.25">
      <c r="A72" s="264" t="s">
        <v>504</v>
      </c>
      <c r="B72" s="261">
        <f t="shared" ref="B72:K72" si="9">B64+B65</f>
        <v>0</v>
      </c>
      <c r="C72" s="261">
        <f t="shared" si="9"/>
        <v>0</v>
      </c>
      <c r="D72" s="261">
        <f t="shared" si="9"/>
        <v>0</v>
      </c>
      <c r="E72" s="261">
        <f t="shared" si="9"/>
        <v>0</v>
      </c>
      <c r="F72" s="261">
        <f t="shared" si="9"/>
        <v>74665469.506203249</v>
      </c>
      <c r="G72" s="261">
        <f t="shared" si="9"/>
        <v>77832136.406105772</v>
      </c>
      <c r="H72" s="261">
        <f t="shared" si="9"/>
        <v>81133057.929212168</v>
      </c>
      <c r="I72" s="261">
        <f t="shared" si="9"/>
        <v>84574091.782376483</v>
      </c>
      <c r="J72" s="261">
        <f t="shared" si="9"/>
        <v>88159263.570606604</v>
      </c>
      <c r="K72" s="261">
        <f t="shared" si="9"/>
        <v>91897017.288114682</v>
      </c>
    </row>
    <row r="73" spans="1:11" x14ac:dyDescent="0.25">
      <c r="A73" s="263" t="s">
        <v>505</v>
      </c>
      <c r="B73" s="262">
        <v>0</v>
      </c>
      <c r="C73" s="262">
        <v>0</v>
      </c>
      <c r="D73" s="262">
        <v>0</v>
      </c>
      <c r="E73" s="262">
        <v>0</v>
      </c>
      <c r="F73" s="262">
        <f>IF($B$25-ABS(SUM($B$73:E73))&gt;0,-$B$25/$B$27,0)</f>
        <v>-10000000</v>
      </c>
      <c r="G73" s="262">
        <f>IF($B$25-ABS(SUM($B$73:F73))&gt;0,-$B$25/$B$27,0)</f>
        <v>-10000000</v>
      </c>
      <c r="H73" s="262">
        <f>IF($B$25-ABS(SUM($B$73:G73))&gt;0,-$B$25/$B$27,0)</f>
        <v>-10000000</v>
      </c>
      <c r="I73" s="262">
        <f>IF($B$25-ABS(SUM($B$73:H73))&gt;0,-$B$25/$B$27,0)</f>
        <v>-10000000</v>
      </c>
      <c r="J73" s="262">
        <f>IF($B$25-ABS(SUM($B$73:I73))&gt;0,-$B$25/$B$27,0)</f>
        <v>-10000000</v>
      </c>
      <c r="K73" s="262">
        <f>IF($B$25-ABS(SUM($B$73:J73))&gt;0,-$B$25/$B$27,0)</f>
        <v>-10000000</v>
      </c>
    </row>
    <row r="74" spans="1:11" s="219" customFormat="1" ht="14.25" x14ac:dyDescent="0.25">
      <c r="A74" s="264" t="s">
        <v>506</v>
      </c>
      <c r="B74" s="261">
        <f t="shared" ref="B74:K74" si="10">B72+B73</f>
        <v>0</v>
      </c>
      <c r="C74" s="261">
        <f t="shared" si="10"/>
        <v>0</v>
      </c>
      <c r="D74" s="261">
        <f t="shared" si="10"/>
        <v>0</v>
      </c>
      <c r="E74" s="261">
        <f t="shared" si="10"/>
        <v>0</v>
      </c>
      <c r="F74" s="261">
        <f t="shared" si="10"/>
        <v>64665469.506203249</v>
      </c>
      <c r="G74" s="261">
        <f t="shared" si="10"/>
        <v>67832136.406105772</v>
      </c>
      <c r="H74" s="261">
        <f t="shared" si="10"/>
        <v>71133057.929212168</v>
      </c>
      <c r="I74" s="261">
        <f t="shared" si="10"/>
        <v>74574091.782376483</v>
      </c>
      <c r="J74" s="261">
        <f t="shared" si="10"/>
        <v>78159263.570606604</v>
      </c>
      <c r="K74" s="261">
        <f t="shared" si="10"/>
        <v>81897017.288114682</v>
      </c>
    </row>
    <row r="75" spans="1:11" x14ac:dyDescent="0.25">
      <c r="A75" s="263" t="s">
        <v>507</v>
      </c>
      <c r="B75" s="262">
        <f t="shared" ref="B75:K75" si="11">-B61</f>
        <v>0</v>
      </c>
      <c r="C75" s="262">
        <f t="shared" si="11"/>
        <v>0</v>
      </c>
      <c r="D75" s="262">
        <f t="shared" si="11"/>
        <v>0</v>
      </c>
      <c r="E75" s="262">
        <f t="shared" si="11"/>
        <v>0</v>
      </c>
      <c r="F75" s="262">
        <f t="shared" si="11"/>
        <v>0</v>
      </c>
      <c r="G75" s="262">
        <f t="shared" si="11"/>
        <v>0</v>
      </c>
      <c r="H75" s="262">
        <f t="shared" si="11"/>
        <v>0</v>
      </c>
      <c r="I75" s="262">
        <f t="shared" si="11"/>
        <v>0</v>
      </c>
      <c r="J75" s="262">
        <f t="shared" si="11"/>
        <v>0</v>
      </c>
      <c r="K75" s="262">
        <f t="shared" si="11"/>
        <v>0</v>
      </c>
    </row>
    <row r="76" spans="1:11" s="219" customFormat="1" ht="14.25" x14ac:dyDescent="0.25">
      <c r="A76" s="264" t="s">
        <v>508</v>
      </c>
      <c r="B76" s="261">
        <f t="shared" ref="B76:K76" si="12">B74+B75</f>
        <v>0</v>
      </c>
      <c r="C76" s="261">
        <f t="shared" si="12"/>
        <v>0</v>
      </c>
      <c r="D76" s="261">
        <f t="shared" si="12"/>
        <v>0</v>
      </c>
      <c r="E76" s="261">
        <f t="shared" si="12"/>
        <v>0</v>
      </c>
      <c r="F76" s="261">
        <f t="shared" si="12"/>
        <v>64665469.506203249</v>
      </c>
      <c r="G76" s="261">
        <f t="shared" si="12"/>
        <v>67832136.406105772</v>
      </c>
      <c r="H76" s="261">
        <f t="shared" si="12"/>
        <v>71133057.929212168</v>
      </c>
      <c r="I76" s="261">
        <f t="shared" si="12"/>
        <v>74574091.782376483</v>
      </c>
      <c r="J76" s="261">
        <f t="shared" si="12"/>
        <v>78159263.570606604</v>
      </c>
      <c r="K76" s="261">
        <f t="shared" si="12"/>
        <v>81897017.288114682</v>
      </c>
    </row>
    <row r="77" spans="1:11" x14ac:dyDescent="0.25">
      <c r="A77" s="263" t="s">
        <v>478</v>
      </c>
      <c r="B77" s="262">
        <f t="shared" ref="B77:K77" si="13">-B76*$B$36</f>
        <v>0</v>
      </c>
      <c r="C77" s="262">
        <f t="shared" si="13"/>
        <v>0</v>
      </c>
      <c r="D77" s="262">
        <f t="shared" si="13"/>
        <v>0</v>
      </c>
      <c r="E77" s="262">
        <f t="shared" si="13"/>
        <v>0</v>
      </c>
      <c r="F77" s="262">
        <f t="shared" si="13"/>
        <v>-12933093.901240651</v>
      </c>
      <c r="G77" s="262">
        <f t="shared" si="13"/>
        <v>-13566427.281221155</v>
      </c>
      <c r="H77" s="262">
        <f t="shared" si="13"/>
        <v>-14226611.585842434</v>
      </c>
      <c r="I77" s="262">
        <f t="shared" si="13"/>
        <v>-14914818.356475297</v>
      </c>
      <c r="J77" s="262">
        <f t="shared" si="13"/>
        <v>-15631852.714121321</v>
      </c>
      <c r="K77" s="262">
        <f t="shared" si="13"/>
        <v>-16379403.457622938</v>
      </c>
    </row>
    <row r="78" spans="1:11" ht="16.5" thickBot="1" x14ac:dyDescent="0.3">
      <c r="A78" s="265" t="s">
        <v>509</v>
      </c>
      <c r="B78" s="266">
        <f t="shared" ref="B78:K78" si="14">B76+B77</f>
        <v>0</v>
      </c>
      <c r="C78" s="266">
        <f t="shared" si="14"/>
        <v>0</v>
      </c>
      <c r="D78" s="266">
        <f t="shared" si="14"/>
        <v>0</v>
      </c>
      <c r="E78" s="266">
        <f t="shared" si="14"/>
        <v>0</v>
      </c>
      <c r="F78" s="266">
        <f t="shared" si="14"/>
        <v>51732375.604962602</v>
      </c>
      <c r="G78" s="266">
        <f t="shared" si="14"/>
        <v>54265709.12488462</v>
      </c>
      <c r="H78" s="266">
        <f t="shared" si="14"/>
        <v>56906446.343369737</v>
      </c>
      <c r="I78" s="266">
        <f t="shared" si="14"/>
        <v>59659273.425901189</v>
      </c>
      <c r="J78" s="266">
        <f t="shared" si="14"/>
        <v>62527410.856485285</v>
      </c>
      <c r="K78" s="266">
        <f t="shared" si="14"/>
        <v>65517613.830491744</v>
      </c>
    </row>
    <row r="79" spans="1:11" s="269" customFormat="1" ht="16.5" thickBot="1" x14ac:dyDescent="0.3">
      <c r="A79" s="267"/>
      <c r="B79" s="268">
        <v>0</v>
      </c>
      <c r="C79" s="268">
        <v>1</v>
      </c>
      <c r="D79" s="268">
        <f>C79+1</f>
        <v>2</v>
      </c>
      <c r="E79" s="268">
        <f t="shared" ref="E79:K79" si="15">D79+1</f>
        <v>3</v>
      </c>
      <c r="F79" s="268">
        <f t="shared" si="15"/>
        <v>4</v>
      </c>
      <c r="G79" s="268">
        <f t="shared" si="15"/>
        <v>5</v>
      </c>
      <c r="H79" s="268">
        <f t="shared" si="15"/>
        <v>6</v>
      </c>
      <c r="I79" s="268">
        <f t="shared" si="15"/>
        <v>7</v>
      </c>
      <c r="J79" s="268">
        <f t="shared" si="15"/>
        <v>8</v>
      </c>
      <c r="K79" s="268">
        <f t="shared" si="15"/>
        <v>9</v>
      </c>
    </row>
    <row r="80" spans="1:11" ht="31.5" x14ac:dyDescent="0.25">
      <c r="A80" s="256" t="s">
        <v>510</v>
      </c>
      <c r="B80" s="248" t="str">
        <f>B47</f>
        <v>Год окончания строительства 2024</v>
      </c>
      <c r="C80" s="248">
        <f t="shared" ref="C80:K80" si="16">C47</f>
        <v>2022</v>
      </c>
      <c r="D80" s="248">
        <f t="shared" si="16"/>
        <v>2023</v>
      </c>
      <c r="E80" s="248">
        <f t="shared" si="16"/>
        <v>2024</v>
      </c>
      <c r="F80" s="248">
        <f t="shared" si="16"/>
        <v>2025</v>
      </c>
      <c r="G80" s="248">
        <f t="shared" si="16"/>
        <v>2026</v>
      </c>
      <c r="H80" s="248">
        <f t="shared" si="16"/>
        <v>2027</v>
      </c>
      <c r="I80" s="248">
        <f t="shared" si="16"/>
        <v>2028</v>
      </c>
      <c r="J80" s="248">
        <f t="shared" si="16"/>
        <v>2029</v>
      </c>
      <c r="K80" s="248">
        <f t="shared" si="16"/>
        <v>2030</v>
      </c>
    </row>
    <row r="81" spans="1:11" s="219" customFormat="1" ht="14.25" x14ac:dyDescent="0.25">
      <c r="A81" s="260" t="s">
        <v>506</v>
      </c>
      <c r="B81" s="261">
        <f t="shared" ref="B81:K81" si="17">B74</f>
        <v>0</v>
      </c>
      <c r="C81" s="261">
        <f t="shared" si="17"/>
        <v>0</v>
      </c>
      <c r="D81" s="261">
        <f t="shared" si="17"/>
        <v>0</v>
      </c>
      <c r="E81" s="261">
        <f t="shared" si="17"/>
        <v>0</v>
      </c>
      <c r="F81" s="261">
        <f t="shared" si="17"/>
        <v>64665469.506203249</v>
      </c>
      <c r="G81" s="261">
        <f t="shared" si="17"/>
        <v>67832136.406105772</v>
      </c>
      <c r="H81" s="261">
        <f t="shared" si="17"/>
        <v>71133057.929212168</v>
      </c>
      <c r="I81" s="261">
        <f t="shared" si="17"/>
        <v>74574091.782376483</v>
      </c>
      <c r="J81" s="261">
        <f t="shared" si="17"/>
        <v>78159263.570606604</v>
      </c>
      <c r="K81" s="261">
        <f t="shared" si="17"/>
        <v>81897017.288114682</v>
      </c>
    </row>
    <row r="82" spans="1:11" x14ac:dyDescent="0.25">
      <c r="A82" s="263" t="s">
        <v>505</v>
      </c>
      <c r="B82" s="262">
        <f t="shared" ref="B82:K82" si="18">-B73</f>
        <v>0</v>
      </c>
      <c r="C82" s="262">
        <f t="shared" si="18"/>
        <v>0</v>
      </c>
      <c r="D82" s="262">
        <f t="shared" si="18"/>
        <v>0</v>
      </c>
      <c r="E82" s="262">
        <f t="shared" si="18"/>
        <v>0</v>
      </c>
      <c r="F82" s="262">
        <f t="shared" si="18"/>
        <v>10000000</v>
      </c>
      <c r="G82" s="262">
        <f t="shared" si="18"/>
        <v>10000000</v>
      </c>
      <c r="H82" s="262">
        <f t="shared" si="18"/>
        <v>10000000</v>
      </c>
      <c r="I82" s="262">
        <f t="shared" si="18"/>
        <v>10000000</v>
      </c>
      <c r="J82" s="262">
        <f t="shared" si="18"/>
        <v>10000000</v>
      </c>
      <c r="K82" s="262">
        <f t="shared" si="18"/>
        <v>10000000</v>
      </c>
    </row>
    <row r="83" spans="1:11" x14ac:dyDescent="0.25">
      <c r="A83" s="263" t="s">
        <v>507</v>
      </c>
      <c r="B83" s="262">
        <f t="shared" ref="B83:K83" si="19">B75</f>
        <v>0</v>
      </c>
      <c r="C83" s="262">
        <f t="shared" si="19"/>
        <v>0</v>
      </c>
      <c r="D83" s="262">
        <f t="shared" si="19"/>
        <v>0</v>
      </c>
      <c r="E83" s="262">
        <f t="shared" si="19"/>
        <v>0</v>
      </c>
      <c r="F83" s="262">
        <f t="shared" si="19"/>
        <v>0</v>
      </c>
      <c r="G83" s="262">
        <f t="shared" si="19"/>
        <v>0</v>
      </c>
      <c r="H83" s="262">
        <f t="shared" si="19"/>
        <v>0</v>
      </c>
      <c r="I83" s="262">
        <f t="shared" si="19"/>
        <v>0</v>
      </c>
      <c r="J83" s="262">
        <f t="shared" si="19"/>
        <v>0</v>
      </c>
      <c r="K83" s="262">
        <f t="shared" si="19"/>
        <v>0</v>
      </c>
    </row>
    <row r="84" spans="1:11" x14ac:dyDescent="0.25">
      <c r="A84" s="263" t="s">
        <v>478</v>
      </c>
      <c r="B84" s="262">
        <f>IF(SUM($B$77:B77)+SUM($A$84:A84)&gt;0,0,SUM($B$77:B77)-SUM($A$84:A84))</f>
        <v>0</v>
      </c>
      <c r="C84" s="262">
        <f>IF(SUM($B$77:C77)+SUM($A$84:B84)&gt;0,0,SUM($B$77:C77)-SUM($A$84:B84))</f>
        <v>0</v>
      </c>
      <c r="D84" s="262">
        <f>IF(SUM($B$77:D77)+SUM($A$84:C84)&gt;0,0,SUM($B$77:D77)-SUM($A$84:C84))</f>
        <v>0</v>
      </c>
      <c r="E84" s="262">
        <f>IF(SUM($B$77:E77)+SUM($A$84:D84)&gt;0,0,SUM($B$77:E77)-SUM($A$84:D84))</f>
        <v>0</v>
      </c>
      <c r="F84" s="262">
        <f>IF(SUM($B$77:F77)+SUM($A$84:E84)&gt;0,0,SUM($B$77:F77)-SUM($A$84:E84))</f>
        <v>-12933093.901240651</v>
      </c>
      <c r="G84" s="262">
        <f>IF(SUM($B$77:G77)+SUM($A$84:F84)&gt;0,0,SUM($B$77:G77)-SUM($A$84:F84))</f>
        <v>-13566427.281221155</v>
      </c>
      <c r="H84" s="262">
        <f>IF(SUM($B$77:H77)+SUM($A$84:G84)&gt;0,0,SUM($B$77:H77)-SUM($A$84:G84))</f>
        <v>-14226611.585842438</v>
      </c>
      <c r="I84" s="262">
        <f>IF(SUM($B$77:I77)+SUM($A$84:H84)&gt;0,0,SUM($B$77:I77)-SUM($A$84:H84))</f>
        <v>-14914818.356475294</v>
      </c>
      <c r="J84" s="262">
        <f>IF(SUM($B$77:J77)+SUM($A$84:I84)&gt;0,0,SUM($B$77:J77)-SUM($A$84:I84))</f>
        <v>-15631852.714121327</v>
      </c>
      <c r="K84" s="262">
        <f>IF(SUM($B$77:K77)+SUM($A$84:J84)&gt;0,0,SUM($B$77:K77)-SUM($A$84:J84))</f>
        <v>-16379403.457622945</v>
      </c>
    </row>
    <row r="85" spans="1:11" x14ac:dyDescent="0.25">
      <c r="A85" s="263" t="s">
        <v>511</v>
      </c>
      <c r="B85" s="262">
        <f>IF(((SUM($B$64:B64)+SUM($B$66:B70))+SUM($B$87:B87))&lt;0,((SUM($B$64:B64)+SUM($B$66:B70))+SUM($B$87:B87))*0.2-SUM($A$85:A85),IF(SUM(A$85:$B85)&lt;0,0-SUM(A$85:$B85),0))</f>
        <v>-20000000</v>
      </c>
      <c r="C85" s="262">
        <f>IF(((SUM($B$64:C64)+SUM($B$66:C70))+SUM($B$87:C87))&lt;0,((SUM($B$64:C64)+SUM($B$66:C70))+SUM($B$87:C87))*0.2-SUM($A$85:B85),IF(SUM(B$85:$B85)&lt;0,0-SUM(B$85:$B85),0))</f>
        <v>0</v>
      </c>
      <c r="D85" s="262">
        <f>IF(((SUM($B$64:D64)+SUM($B$66:D70))+SUM($B$87:D87))&lt;0,((SUM($B$64:D64)+SUM($B$66:D70))+SUM($B$87:D87))*0.2-SUM($A$85:C85),IF(SUM($B$85:C85)&lt;0,0-SUM($B$85:C85),0))</f>
        <v>0</v>
      </c>
      <c r="E85" s="262">
        <f>IF(((SUM($B$64:E64)+SUM($B$66:E70))+SUM($B$87:E87))&lt;0,((SUM($B$64:E64)+SUM($B$66:E70))+SUM($B$87:E87))*0.2-SUM($A$85:D85),IF(SUM($B$85:D85)&lt;0,0-SUM($B$85:D85),0))</f>
        <v>0</v>
      </c>
      <c r="F85" s="262">
        <f>IF(((SUM($B$64:F64)+SUM($B$66:F70))+SUM($B$87:F87))&lt;0,((SUM($B$64:F64)+SUM($B$66:F70))+SUM($B$87:F87))*0.2-SUM($A$85:E85),IF(SUM($B$85:E85)&lt;0,0-SUM($B$85:E85),0))</f>
        <v>14933093.901240651</v>
      </c>
      <c r="G85" s="262">
        <f>IF(((SUM($B$64:G64)+SUM($B$66:G70))+SUM($B$87:G87))&lt;0,((SUM($B$64:G64)+SUM($B$66:G70))+SUM($B$87:G87))*0.2-SUM($A$85:F85),IF(SUM($B$85:F85)&lt;0,0-SUM($B$85:F85),0))</f>
        <v>5066906.0987593494</v>
      </c>
      <c r="H85" s="262">
        <f>IF(((SUM($B$64:H64)+SUM($B$66:H70))+SUM($B$87:H87))&lt;0,((SUM($B$64:H64)+SUM($B$66:H70))+SUM($B$87:H87))*0.2-SUM($A$85:G85),IF(SUM($B$85:G85)&lt;0,0-SUM($B$85:G85),0))</f>
        <v>0</v>
      </c>
      <c r="I85" s="262">
        <f>IF(((SUM($B$64:I64)+SUM($B$66:I70))+SUM($B$87:I87))&lt;0,((SUM($B$64:I64)+SUM($B$66:I70))+SUM($B$87:I87))*0.2-SUM($A$85:H85),IF(SUM($B$85:H85)&lt;0,0-SUM($B$85:H85),0))</f>
        <v>0</v>
      </c>
      <c r="J85" s="262">
        <f>IF(((SUM($B$64:J64)+SUM($B$66:J70))+SUM($B$87:J87))&lt;0,((SUM($B$64:J64)+SUM($B$66:J70))+SUM($B$87:J87))*0.2-SUM($A$85:I85),IF(SUM($B$85:I85)&lt;0,0-SUM($B$85:I85),0))</f>
        <v>0</v>
      </c>
      <c r="K85" s="262">
        <f>IF(((SUM($B$64:K64)+SUM($B$66:K70))+SUM($B$87:K87))&lt;0,((SUM($B$64:K64)+SUM($B$66:K70))+SUM($B$87:K87))*0.2-SUM($A$85:J85),IF(SUM($B$85:J85)&lt;0,0-SUM($B$85:J85),0))</f>
        <v>0</v>
      </c>
    </row>
    <row r="86" spans="1:11" x14ac:dyDescent="0.25">
      <c r="A86" s="263" t="s">
        <v>512</v>
      </c>
      <c r="B86" s="262">
        <f>-B64*(B39)</f>
        <v>0</v>
      </c>
      <c r="C86" s="262">
        <f t="shared" ref="C86:K86" si="20">-(C64-B64)*$B$39</f>
        <v>0</v>
      </c>
      <c r="D86" s="262">
        <f t="shared" si="20"/>
        <v>0</v>
      </c>
      <c r="E86" s="262">
        <f t="shared" si="20"/>
        <v>0</v>
      </c>
      <c r="F86" s="262">
        <f t="shared" si="20"/>
        <v>0</v>
      </c>
      <c r="G86" s="262">
        <f t="shared" si="20"/>
        <v>0</v>
      </c>
      <c r="H86" s="262">
        <f t="shared" si="20"/>
        <v>0</v>
      </c>
      <c r="I86" s="262">
        <f t="shared" si="20"/>
        <v>0</v>
      </c>
      <c r="J86" s="262">
        <f t="shared" si="20"/>
        <v>0</v>
      </c>
      <c r="K86" s="262">
        <f t="shared" si="20"/>
        <v>0</v>
      </c>
    </row>
    <row r="87" spans="1:11" x14ac:dyDescent="0.25">
      <c r="A87" s="263" t="s">
        <v>513</v>
      </c>
      <c r="B87" s="262">
        <f>-($B$25+$B$26)*$B$28</f>
        <v>-100000000</v>
      </c>
      <c r="C87" s="262">
        <v>0</v>
      </c>
      <c r="D87" s="262">
        <v>0</v>
      </c>
      <c r="E87" s="262">
        <v>0</v>
      </c>
      <c r="F87" s="262">
        <v>0</v>
      </c>
      <c r="G87" s="262">
        <v>0</v>
      </c>
      <c r="H87" s="262">
        <v>0</v>
      </c>
      <c r="I87" s="262">
        <v>0</v>
      </c>
      <c r="J87" s="262">
        <v>0</v>
      </c>
      <c r="K87" s="262">
        <v>0</v>
      </c>
    </row>
    <row r="88" spans="1:11" x14ac:dyDescent="0.25">
      <c r="A88" s="263" t="s">
        <v>514</v>
      </c>
      <c r="B88" s="262">
        <f t="shared" ref="B88:K88" si="21">B59-B60</f>
        <v>0</v>
      </c>
      <c r="C88" s="262">
        <f t="shared" si="21"/>
        <v>0</v>
      </c>
      <c r="D88" s="262">
        <f t="shared" si="21"/>
        <v>0</v>
      </c>
      <c r="E88" s="262">
        <f t="shared" si="21"/>
        <v>0</v>
      </c>
      <c r="F88" s="262">
        <f t="shared" si="21"/>
        <v>0</v>
      </c>
      <c r="G88" s="262">
        <f t="shared" si="21"/>
        <v>0</v>
      </c>
      <c r="H88" s="262">
        <f t="shared" si="21"/>
        <v>0</v>
      </c>
      <c r="I88" s="262">
        <f t="shared" si="21"/>
        <v>0</v>
      </c>
      <c r="J88" s="262">
        <f t="shared" si="21"/>
        <v>0</v>
      </c>
      <c r="K88" s="262">
        <f t="shared" si="21"/>
        <v>0</v>
      </c>
    </row>
    <row r="89" spans="1:11" s="219" customFormat="1" ht="14.25" x14ac:dyDescent="0.25">
      <c r="A89" s="264" t="s">
        <v>515</v>
      </c>
      <c r="B89" s="261">
        <f>SUM(B81:B88)</f>
        <v>-120000000</v>
      </c>
      <c r="C89" s="261">
        <f t="shared" ref="C89:K89" si="22">SUM(C81:C88)</f>
        <v>0</v>
      </c>
      <c r="D89" s="261">
        <f>SUM(D81:D88)</f>
        <v>0</v>
      </c>
      <c r="E89" s="261">
        <f>SUM(E81:E88)</f>
        <v>0</v>
      </c>
      <c r="F89" s="261">
        <f t="shared" si="22"/>
        <v>76665469.506203249</v>
      </c>
      <c r="G89" s="261">
        <f t="shared" si="22"/>
        <v>69332615.223643973</v>
      </c>
      <c r="H89" s="261">
        <f t="shared" si="22"/>
        <v>66906446.34336973</v>
      </c>
      <c r="I89" s="261">
        <f t="shared" si="22"/>
        <v>69659273.425901189</v>
      </c>
      <c r="J89" s="261">
        <f t="shared" si="22"/>
        <v>72527410.856485277</v>
      </c>
      <c r="K89" s="261">
        <f t="shared" si="22"/>
        <v>75517613.830491737</v>
      </c>
    </row>
    <row r="90" spans="1:11" s="219" customFormat="1" ht="14.25" x14ac:dyDescent="0.25">
      <c r="A90" s="264" t="s">
        <v>516</v>
      </c>
      <c r="B90" s="261">
        <f>SUM($B$89:B89)</f>
        <v>-120000000</v>
      </c>
      <c r="C90" s="261">
        <f>SUM($B$89:C89)</f>
        <v>-120000000</v>
      </c>
      <c r="D90" s="261">
        <f>SUM($B$89:D89)</f>
        <v>-120000000</v>
      </c>
      <c r="E90" s="261">
        <f>SUM($B$89:E89)</f>
        <v>-120000000</v>
      </c>
      <c r="F90" s="261">
        <f>SUM($B$89:F89)</f>
        <v>-43334530.493796751</v>
      </c>
      <c r="G90" s="261">
        <f>SUM($B$89:G89)</f>
        <v>25998084.729847223</v>
      </c>
      <c r="H90" s="261">
        <f>SUM($B$89:H89)</f>
        <v>92904531.073216945</v>
      </c>
      <c r="I90" s="261">
        <f>SUM($B$89:I89)</f>
        <v>162563804.49911815</v>
      </c>
      <c r="J90" s="261">
        <f>SUM($B$89:J89)</f>
        <v>235091215.35560343</v>
      </c>
      <c r="K90" s="261">
        <f>SUM($B$89:K89)</f>
        <v>310608829.18609518</v>
      </c>
    </row>
    <row r="91" spans="1:11" x14ac:dyDescent="0.25">
      <c r="A91" s="263" t="s">
        <v>285</v>
      </c>
      <c r="B91" s="270">
        <f t="shared" ref="B91:K91" si="23">1/POWER((1+$B$44),B79)</f>
        <v>1</v>
      </c>
      <c r="C91" s="270">
        <f t="shared" si="23"/>
        <v>0.88105726872246692</v>
      </c>
      <c r="D91" s="270">
        <f t="shared" si="23"/>
        <v>0.77626191076869333</v>
      </c>
      <c r="E91" s="270">
        <f t="shared" si="23"/>
        <v>0.68393119891514842</v>
      </c>
      <c r="F91" s="270">
        <f t="shared" si="23"/>
        <v>0.60258255411026285</v>
      </c>
      <c r="G91" s="270">
        <f t="shared" si="23"/>
        <v>0.53090973930419638</v>
      </c>
      <c r="H91" s="270">
        <f t="shared" si="23"/>
        <v>0.4677618848495122</v>
      </c>
      <c r="I91" s="270">
        <f t="shared" si="23"/>
        <v>0.41212500867798435</v>
      </c>
      <c r="J91" s="270">
        <f t="shared" si="23"/>
        <v>0.3631057345180479</v>
      </c>
      <c r="K91" s="270">
        <f t="shared" si="23"/>
        <v>0.31991694671193649</v>
      </c>
    </row>
    <row r="92" spans="1:11" s="219" customFormat="1" ht="14.25" x14ac:dyDescent="0.25">
      <c r="A92" s="260" t="s">
        <v>517</v>
      </c>
      <c r="B92" s="261">
        <f t="shared" ref="B92:K92" si="24">B89*B91</f>
        <v>-120000000</v>
      </c>
      <c r="C92" s="261">
        <f>C89*C91</f>
        <v>0</v>
      </c>
      <c r="D92" s="261">
        <f t="shared" si="24"/>
        <v>0</v>
      </c>
      <c r="E92" s="261">
        <f t="shared" si="24"/>
        <v>0</v>
      </c>
      <c r="F92" s="261">
        <f t="shared" si="24"/>
        <v>46197274.427110426</v>
      </c>
      <c r="G92" s="261">
        <f t="shared" si="24"/>
        <v>36809360.673662983</v>
      </c>
      <c r="H92" s="261">
        <f t="shared" si="24"/>
        <v>31296285.450157378</v>
      </c>
      <c r="I92" s="261">
        <f t="shared" si="24"/>
        <v>28708328.665151611</v>
      </c>
      <c r="J92" s="261">
        <f t="shared" si="24"/>
        <v>26335118.791736327</v>
      </c>
      <c r="K92" s="261">
        <f t="shared" si="24"/>
        <v>24159364.439622022</v>
      </c>
    </row>
    <row r="93" spans="1:11" s="219" customFormat="1" ht="14.25" x14ac:dyDescent="0.25">
      <c r="A93" s="260" t="s">
        <v>518</v>
      </c>
      <c r="B93" s="261">
        <f>SUM($B$92:B92)</f>
        <v>-120000000</v>
      </c>
      <c r="C93" s="261">
        <f>SUM($B$92:C92)</f>
        <v>-120000000</v>
      </c>
      <c r="D93" s="261">
        <f>SUM($B$92:D92)</f>
        <v>-120000000</v>
      </c>
      <c r="E93" s="261">
        <f>SUM($B$92:E92)</f>
        <v>-120000000</v>
      </c>
      <c r="F93" s="261">
        <f>SUM($B$92:F92)</f>
        <v>-73802725.572889566</v>
      </c>
      <c r="G93" s="261">
        <f>SUM($B$92:G92)</f>
        <v>-36993364.899226584</v>
      </c>
      <c r="H93" s="261">
        <f>SUM($B$92:H92)</f>
        <v>-5697079.4490692057</v>
      </c>
      <c r="I93" s="261">
        <f>SUM($B$92:I92)</f>
        <v>23011249.216082405</v>
      </c>
      <c r="J93" s="261">
        <f>SUM($B$92:J92)</f>
        <v>49346368.007818729</v>
      </c>
      <c r="K93" s="261">
        <f>SUM($B$92:K92)</f>
        <v>73505732.447440743</v>
      </c>
    </row>
    <row r="94" spans="1:11" s="219" customFormat="1" ht="14.25" x14ac:dyDescent="0.25">
      <c r="A94" s="260" t="s">
        <v>519</v>
      </c>
      <c r="B94" s="271">
        <f>IF((ISERR(IRR($B$89:B89))),0,IF(IRR($B$89:B89)&lt;0,0,IRR($B$89:B89)))</f>
        <v>0</v>
      </c>
      <c r="C94" s="271">
        <f>IF((ISERR(IRR($B$89:C89))),0,IF(IRR($B$89:C89)&lt;0,0,IRR($B$89:C89)))</f>
        <v>0</v>
      </c>
      <c r="D94" s="271">
        <f>IF((ISERR(IRR($B$89:D89))),0,IF(IRR($B$89:D89)&lt;0,0,IRR($B$89:D89)))</f>
        <v>0</v>
      </c>
      <c r="E94" s="271">
        <f>IF((ISERR(IRR($B$89:E89))),0,IF(IRR($B$89:E89)&lt;0,0,IRR($B$89:E89)))</f>
        <v>0</v>
      </c>
      <c r="F94" s="271">
        <f>IF((ISERR(IRR($B$89:F89))),0,IF(IRR($B$89:F89)&lt;0,0,IRR($B$89:F89)))</f>
        <v>0</v>
      </c>
      <c r="G94" s="271">
        <f>IF((ISERR(IRR($B$89:G89))),0,IF(IRR($B$89:G89)&lt;0,0,IRR($B$89:G89)))</f>
        <v>4.4853123845947751E-2</v>
      </c>
      <c r="H94" s="271">
        <f>IF((ISERR(IRR($B$89:H89))),0,IF(IRR($B$89:H89)&lt;0,0,IRR($B$89:H89)))</f>
        <v>0.12372725755583547</v>
      </c>
      <c r="I94" s="271">
        <f>IF((ISERR(IRR($B$89:I89))),0,IF(IRR($B$89:I89)&lt;0,0,IRR($B$89:I89)))</f>
        <v>0.17337070352953021</v>
      </c>
      <c r="J94" s="271">
        <f>IF((ISERR(IRR($B$89:J89))),0,IF(IRR($B$89:J89)&lt;0,0,IRR($B$89:J89)))</f>
        <v>0.20626290362302147</v>
      </c>
      <c r="K94" s="271">
        <f>IF((ISERR(IRR($B$89:K89))),0,IF(IRR($B$89:K89)&lt;0,0,IRR($B$89:K89)))</f>
        <v>0.22888750305303573</v>
      </c>
    </row>
    <row r="95" spans="1:11" s="219" customFormat="1" ht="14.25" x14ac:dyDescent="0.25">
      <c r="A95" s="260" t="s">
        <v>520</v>
      </c>
      <c r="B95" s="272">
        <f>IF(AND(B90&gt;0,A90&lt;0),(B79-(B90/(B90-A90))),0)</f>
        <v>0</v>
      </c>
      <c r="C95" s="272">
        <f t="shared" ref="C95:K95" si="25">IF(AND(C90&gt;0,B90&lt;0),(C79-(C90/(C90-B90))),0)</f>
        <v>0</v>
      </c>
      <c r="D95" s="272">
        <f t="shared" si="25"/>
        <v>0</v>
      </c>
      <c r="E95" s="272">
        <f t="shared" si="25"/>
        <v>0</v>
      </c>
      <c r="F95" s="272">
        <f t="shared" si="25"/>
        <v>0</v>
      </c>
      <c r="G95" s="272">
        <f t="shared" si="25"/>
        <v>4.6250237403278955</v>
      </c>
      <c r="H95" s="272">
        <f t="shared" si="25"/>
        <v>0</v>
      </c>
      <c r="I95" s="272">
        <f t="shared" si="25"/>
        <v>0</v>
      </c>
      <c r="J95" s="272">
        <f t="shared" si="25"/>
        <v>0</v>
      </c>
      <c r="K95" s="272">
        <f t="shared" si="25"/>
        <v>0</v>
      </c>
    </row>
    <row r="96" spans="1:11" s="219" customFormat="1" ht="15" thickBot="1" x14ac:dyDescent="0.3">
      <c r="A96" s="273" t="s">
        <v>521</v>
      </c>
      <c r="B96" s="274">
        <f>IF(AND(B93&gt;0,A93&lt;0),(B79-(B93/(B93-A93))),0)</f>
        <v>0</v>
      </c>
      <c r="C96" s="274">
        <f t="shared" ref="C96:K96" si="26">IF(AND(C93&gt;0,B93&lt;0),(C79-(C93/(C93-B93))),0)</f>
        <v>0</v>
      </c>
      <c r="D96" s="274">
        <f t="shared" si="26"/>
        <v>0</v>
      </c>
      <c r="E96" s="274">
        <f t="shared" si="26"/>
        <v>0</v>
      </c>
      <c r="F96" s="274">
        <f t="shared" si="26"/>
        <v>0</v>
      </c>
      <c r="G96" s="274">
        <f t="shared" si="26"/>
        <v>0</v>
      </c>
      <c r="H96" s="274">
        <f t="shared" si="26"/>
        <v>0</v>
      </c>
      <c r="I96" s="274">
        <f t="shared" si="26"/>
        <v>6.1984469216414109</v>
      </c>
      <c r="J96" s="274">
        <f t="shared" si="26"/>
        <v>0</v>
      </c>
      <c r="K96" s="274">
        <f t="shared" si="26"/>
        <v>0</v>
      </c>
    </row>
    <row r="97" spans="1:11" x14ac:dyDescent="0.25">
      <c r="C97" s="275"/>
      <c r="D97" s="275"/>
      <c r="E97" s="275"/>
      <c r="F97" s="275"/>
      <c r="G97" s="275"/>
      <c r="H97" s="275"/>
      <c r="I97" s="275"/>
      <c r="J97" s="275"/>
    </row>
    <row r="98" spans="1:11" ht="64.5" customHeight="1" x14ac:dyDescent="0.25">
      <c r="A98" s="355"/>
      <c r="B98" s="355"/>
      <c r="C98" s="355"/>
      <c r="D98" s="355"/>
      <c r="E98" s="355"/>
      <c r="F98" s="355"/>
      <c r="G98" s="355"/>
      <c r="H98" s="355"/>
      <c r="I98" s="355"/>
      <c r="J98" s="355"/>
      <c r="K98" s="355"/>
    </row>
    <row r="100" spans="1:11" x14ac:dyDescent="0.25">
      <c r="C100" s="275"/>
    </row>
    <row r="103" spans="1:11" ht="27.75" x14ac:dyDescent="0.25">
      <c r="B103" s="276"/>
    </row>
    <row r="104" spans="1:11" ht="27.75" x14ac:dyDescent="0.25">
      <c r="B104" s="276"/>
    </row>
  </sheetData>
  <mergeCells count="15">
    <mergeCell ref="A16:K16"/>
    <mergeCell ref="A5:K5"/>
    <mergeCell ref="A7:K7"/>
    <mergeCell ref="A9:K9"/>
    <mergeCell ref="A10:K10"/>
    <mergeCell ref="A12:K12"/>
    <mergeCell ref="A13:K13"/>
    <mergeCell ref="A15:K15"/>
    <mergeCell ref="A98:K98"/>
    <mergeCell ref="A18:K18"/>
    <mergeCell ref="D28:E28"/>
    <mergeCell ref="D29:E29"/>
    <mergeCell ref="D30:E30"/>
    <mergeCell ref="D31:E31"/>
    <mergeCell ref="A22:AR22"/>
  </mergeCells>
  <pageMargins left="1.1023622047244095" right="0.70866141732283472" top="0.39370078740157483" bottom="0.27559055118110237" header="0.19685039370078741" footer="0.15748031496062992"/>
  <pageSetup paperSize="8" scale="1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zoomScale="55" zoomScaleNormal="55" zoomScaleSheetLayoutView="70" workbookViewId="0">
      <selection activeCell="C26" sqref="C26"/>
    </sheetView>
  </sheetViews>
  <sheetFormatPr defaultRowHeight="15.75" x14ac:dyDescent="0.25"/>
  <cols>
    <col min="1" max="1" width="9.140625" style="50"/>
    <col min="2" max="2" width="37.7109375" style="50" customWidth="1"/>
    <col min="3" max="3" width="11.5703125" style="50" customWidth="1"/>
    <col min="4" max="4" width="12.85546875" style="50" customWidth="1"/>
    <col min="5" max="6" width="0" style="50" hidden="1" customWidth="1"/>
    <col min="7" max="7" width="11" style="50" customWidth="1"/>
    <col min="8" max="8" width="15.5703125" style="50" customWidth="1"/>
    <col min="9" max="10" width="18.28515625" style="50" customWidth="1"/>
    <col min="11" max="11" width="64.85546875" style="50" customWidth="1"/>
    <col min="12" max="12" width="26.5703125" style="50" customWidth="1"/>
    <col min="13" max="252" width="9.140625" style="50"/>
    <col min="253" max="253" width="37.7109375" style="50" customWidth="1"/>
    <col min="254" max="254" width="9.140625" style="50"/>
    <col min="255" max="255" width="12.85546875" style="50" customWidth="1"/>
    <col min="256" max="257" width="0" style="50" hidden="1" customWidth="1"/>
    <col min="258" max="258" width="18.28515625" style="50" customWidth="1"/>
    <col min="259" max="259" width="64.85546875" style="50" customWidth="1"/>
    <col min="260" max="263" width="9.140625" style="50"/>
    <col min="264" max="264" width="14.85546875" style="50" customWidth="1"/>
    <col min="265" max="508" width="9.140625" style="50"/>
    <col min="509" max="509" width="37.7109375" style="50" customWidth="1"/>
    <col min="510" max="510" width="9.140625" style="50"/>
    <col min="511" max="511" width="12.85546875" style="50" customWidth="1"/>
    <col min="512" max="513" width="0" style="50" hidden="1" customWidth="1"/>
    <col min="514" max="514" width="18.28515625" style="50" customWidth="1"/>
    <col min="515" max="515" width="64.85546875" style="50" customWidth="1"/>
    <col min="516" max="519" width="9.140625" style="50"/>
    <col min="520" max="520" width="14.85546875" style="50" customWidth="1"/>
    <col min="521" max="764" width="9.140625" style="50"/>
    <col min="765" max="765" width="37.7109375" style="50" customWidth="1"/>
    <col min="766" max="766" width="9.140625" style="50"/>
    <col min="767" max="767" width="12.85546875" style="50" customWidth="1"/>
    <col min="768" max="769" width="0" style="50" hidden="1" customWidth="1"/>
    <col min="770" max="770" width="18.28515625" style="50" customWidth="1"/>
    <col min="771" max="771" width="64.85546875" style="50" customWidth="1"/>
    <col min="772" max="775" width="9.140625" style="50"/>
    <col min="776" max="776" width="14.85546875" style="50" customWidth="1"/>
    <col min="777" max="1020" width="9.140625" style="50"/>
    <col min="1021" max="1021" width="37.7109375" style="50" customWidth="1"/>
    <col min="1022" max="1022" width="9.140625" style="50"/>
    <col min="1023" max="1023" width="12.85546875" style="50" customWidth="1"/>
    <col min="1024" max="1025" width="0" style="50" hidden="1" customWidth="1"/>
    <col min="1026" max="1026" width="18.28515625" style="50" customWidth="1"/>
    <col min="1027" max="1027" width="64.85546875" style="50" customWidth="1"/>
    <col min="1028" max="1031" width="9.140625" style="50"/>
    <col min="1032" max="1032" width="14.85546875" style="50" customWidth="1"/>
    <col min="1033" max="1276" width="9.140625" style="50"/>
    <col min="1277" max="1277" width="37.7109375" style="50" customWidth="1"/>
    <col min="1278" max="1278" width="9.140625" style="50"/>
    <col min="1279" max="1279" width="12.85546875" style="50" customWidth="1"/>
    <col min="1280" max="1281" width="0" style="50" hidden="1" customWidth="1"/>
    <col min="1282" max="1282" width="18.28515625" style="50" customWidth="1"/>
    <col min="1283" max="1283" width="64.85546875" style="50" customWidth="1"/>
    <col min="1284" max="1287" width="9.140625" style="50"/>
    <col min="1288" max="1288" width="14.85546875" style="50" customWidth="1"/>
    <col min="1289" max="1532" width="9.140625" style="50"/>
    <col min="1533" max="1533" width="37.7109375" style="50" customWidth="1"/>
    <col min="1534" max="1534" width="9.140625" style="50"/>
    <col min="1535" max="1535" width="12.85546875" style="50" customWidth="1"/>
    <col min="1536" max="1537" width="0" style="50" hidden="1" customWidth="1"/>
    <col min="1538" max="1538" width="18.28515625" style="50" customWidth="1"/>
    <col min="1539" max="1539" width="64.85546875" style="50" customWidth="1"/>
    <col min="1540" max="1543" width="9.140625" style="50"/>
    <col min="1544" max="1544" width="14.85546875" style="50" customWidth="1"/>
    <col min="1545" max="1788" width="9.140625" style="50"/>
    <col min="1789" max="1789" width="37.7109375" style="50" customWidth="1"/>
    <col min="1790" max="1790" width="9.140625" style="50"/>
    <col min="1791" max="1791" width="12.85546875" style="50" customWidth="1"/>
    <col min="1792" max="1793" width="0" style="50" hidden="1" customWidth="1"/>
    <col min="1794" max="1794" width="18.28515625" style="50" customWidth="1"/>
    <col min="1795" max="1795" width="64.85546875" style="50" customWidth="1"/>
    <col min="1796" max="1799" width="9.140625" style="50"/>
    <col min="1800" max="1800" width="14.85546875" style="50" customWidth="1"/>
    <col min="1801" max="2044" width="9.140625" style="50"/>
    <col min="2045" max="2045" width="37.7109375" style="50" customWidth="1"/>
    <col min="2046" max="2046" width="9.140625" style="50"/>
    <col min="2047" max="2047" width="12.85546875" style="50" customWidth="1"/>
    <col min="2048" max="2049" width="0" style="50" hidden="1" customWidth="1"/>
    <col min="2050" max="2050" width="18.28515625" style="50" customWidth="1"/>
    <col min="2051" max="2051" width="64.85546875" style="50" customWidth="1"/>
    <col min="2052" max="2055" width="9.140625" style="50"/>
    <col min="2056" max="2056" width="14.85546875" style="50" customWidth="1"/>
    <col min="2057" max="2300" width="9.140625" style="50"/>
    <col min="2301" max="2301" width="37.7109375" style="50" customWidth="1"/>
    <col min="2302" max="2302" width="9.140625" style="50"/>
    <col min="2303" max="2303" width="12.85546875" style="50" customWidth="1"/>
    <col min="2304" max="2305" width="0" style="50" hidden="1" customWidth="1"/>
    <col min="2306" max="2306" width="18.28515625" style="50" customWidth="1"/>
    <col min="2307" max="2307" width="64.85546875" style="50" customWidth="1"/>
    <col min="2308" max="2311" width="9.140625" style="50"/>
    <col min="2312" max="2312" width="14.85546875" style="50" customWidth="1"/>
    <col min="2313" max="2556" width="9.140625" style="50"/>
    <col min="2557" max="2557" width="37.7109375" style="50" customWidth="1"/>
    <col min="2558" max="2558" width="9.140625" style="50"/>
    <col min="2559" max="2559" width="12.85546875" style="50" customWidth="1"/>
    <col min="2560" max="2561" width="0" style="50" hidden="1" customWidth="1"/>
    <col min="2562" max="2562" width="18.28515625" style="50" customWidth="1"/>
    <col min="2563" max="2563" width="64.85546875" style="50" customWidth="1"/>
    <col min="2564" max="2567" width="9.140625" style="50"/>
    <col min="2568" max="2568" width="14.85546875" style="50" customWidth="1"/>
    <col min="2569" max="2812" width="9.140625" style="50"/>
    <col min="2813" max="2813" width="37.7109375" style="50" customWidth="1"/>
    <col min="2814" max="2814" width="9.140625" style="50"/>
    <col min="2815" max="2815" width="12.85546875" style="50" customWidth="1"/>
    <col min="2816" max="2817" width="0" style="50" hidden="1" customWidth="1"/>
    <col min="2818" max="2818" width="18.28515625" style="50" customWidth="1"/>
    <col min="2819" max="2819" width="64.85546875" style="50" customWidth="1"/>
    <col min="2820" max="2823" width="9.140625" style="50"/>
    <col min="2824" max="2824" width="14.85546875" style="50" customWidth="1"/>
    <col min="2825" max="3068" width="9.140625" style="50"/>
    <col min="3069" max="3069" width="37.7109375" style="50" customWidth="1"/>
    <col min="3070" max="3070" width="9.140625" style="50"/>
    <col min="3071" max="3071" width="12.85546875" style="50" customWidth="1"/>
    <col min="3072" max="3073" width="0" style="50" hidden="1" customWidth="1"/>
    <col min="3074" max="3074" width="18.28515625" style="50" customWidth="1"/>
    <col min="3075" max="3075" width="64.85546875" style="50" customWidth="1"/>
    <col min="3076" max="3079" width="9.140625" style="50"/>
    <col min="3080" max="3080" width="14.85546875" style="50" customWidth="1"/>
    <col min="3081" max="3324" width="9.140625" style="50"/>
    <col min="3325" max="3325" width="37.7109375" style="50" customWidth="1"/>
    <col min="3326" max="3326" width="9.140625" style="50"/>
    <col min="3327" max="3327" width="12.85546875" style="50" customWidth="1"/>
    <col min="3328" max="3329" width="0" style="50" hidden="1" customWidth="1"/>
    <col min="3330" max="3330" width="18.28515625" style="50" customWidth="1"/>
    <col min="3331" max="3331" width="64.85546875" style="50" customWidth="1"/>
    <col min="3332" max="3335" width="9.140625" style="50"/>
    <col min="3336" max="3336" width="14.85546875" style="50" customWidth="1"/>
    <col min="3337" max="3580" width="9.140625" style="50"/>
    <col min="3581" max="3581" width="37.7109375" style="50" customWidth="1"/>
    <col min="3582" max="3582" width="9.140625" style="50"/>
    <col min="3583" max="3583" width="12.85546875" style="50" customWidth="1"/>
    <col min="3584" max="3585" width="0" style="50" hidden="1" customWidth="1"/>
    <col min="3586" max="3586" width="18.28515625" style="50" customWidth="1"/>
    <col min="3587" max="3587" width="64.85546875" style="50" customWidth="1"/>
    <col min="3588" max="3591" width="9.140625" style="50"/>
    <col min="3592" max="3592" width="14.85546875" style="50" customWidth="1"/>
    <col min="3593" max="3836" width="9.140625" style="50"/>
    <col min="3837" max="3837" width="37.7109375" style="50" customWidth="1"/>
    <col min="3838" max="3838" width="9.140625" style="50"/>
    <col min="3839" max="3839" width="12.85546875" style="50" customWidth="1"/>
    <col min="3840" max="3841" width="0" style="50" hidden="1" customWidth="1"/>
    <col min="3842" max="3842" width="18.28515625" style="50" customWidth="1"/>
    <col min="3843" max="3843" width="64.85546875" style="50" customWidth="1"/>
    <col min="3844" max="3847" width="9.140625" style="50"/>
    <col min="3848" max="3848" width="14.85546875" style="50" customWidth="1"/>
    <col min="3849" max="4092" width="9.140625" style="50"/>
    <col min="4093" max="4093" width="37.7109375" style="50" customWidth="1"/>
    <col min="4094" max="4094" width="9.140625" style="50"/>
    <col min="4095" max="4095" width="12.85546875" style="50" customWidth="1"/>
    <col min="4096" max="4097" width="0" style="50" hidden="1" customWidth="1"/>
    <col min="4098" max="4098" width="18.28515625" style="50" customWidth="1"/>
    <col min="4099" max="4099" width="64.85546875" style="50" customWidth="1"/>
    <col min="4100" max="4103" width="9.140625" style="50"/>
    <col min="4104" max="4104" width="14.85546875" style="50" customWidth="1"/>
    <col min="4105" max="4348" width="9.140625" style="50"/>
    <col min="4349" max="4349" width="37.7109375" style="50" customWidth="1"/>
    <col min="4350" max="4350" width="9.140625" style="50"/>
    <col min="4351" max="4351" width="12.85546875" style="50" customWidth="1"/>
    <col min="4352" max="4353" width="0" style="50" hidden="1" customWidth="1"/>
    <col min="4354" max="4354" width="18.28515625" style="50" customWidth="1"/>
    <col min="4355" max="4355" width="64.85546875" style="50" customWidth="1"/>
    <col min="4356" max="4359" width="9.140625" style="50"/>
    <col min="4360" max="4360" width="14.85546875" style="50" customWidth="1"/>
    <col min="4361" max="4604" width="9.140625" style="50"/>
    <col min="4605" max="4605" width="37.7109375" style="50" customWidth="1"/>
    <col min="4606" max="4606" width="9.140625" style="50"/>
    <col min="4607" max="4607" width="12.85546875" style="50" customWidth="1"/>
    <col min="4608" max="4609" width="0" style="50" hidden="1" customWidth="1"/>
    <col min="4610" max="4610" width="18.28515625" style="50" customWidth="1"/>
    <col min="4611" max="4611" width="64.85546875" style="50" customWidth="1"/>
    <col min="4612" max="4615" width="9.140625" style="50"/>
    <col min="4616" max="4616" width="14.85546875" style="50" customWidth="1"/>
    <col min="4617" max="4860" width="9.140625" style="50"/>
    <col min="4861" max="4861" width="37.7109375" style="50" customWidth="1"/>
    <col min="4862" max="4862" width="9.140625" style="50"/>
    <col min="4863" max="4863" width="12.85546875" style="50" customWidth="1"/>
    <col min="4864" max="4865" width="0" style="50" hidden="1" customWidth="1"/>
    <col min="4866" max="4866" width="18.28515625" style="50" customWidth="1"/>
    <col min="4867" max="4867" width="64.85546875" style="50" customWidth="1"/>
    <col min="4868" max="4871" width="9.140625" style="50"/>
    <col min="4872" max="4872" width="14.85546875" style="50" customWidth="1"/>
    <col min="4873" max="5116" width="9.140625" style="50"/>
    <col min="5117" max="5117" width="37.7109375" style="50" customWidth="1"/>
    <col min="5118" max="5118" width="9.140625" style="50"/>
    <col min="5119" max="5119" width="12.85546875" style="50" customWidth="1"/>
    <col min="5120" max="5121" width="0" style="50" hidden="1" customWidth="1"/>
    <col min="5122" max="5122" width="18.28515625" style="50" customWidth="1"/>
    <col min="5123" max="5123" width="64.85546875" style="50" customWidth="1"/>
    <col min="5124" max="5127" width="9.140625" style="50"/>
    <col min="5128" max="5128" width="14.85546875" style="50" customWidth="1"/>
    <col min="5129" max="5372" width="9.140625" style="50"/>
    <col min="5373" max="5373" width="37.7109375" style="50" customWidth="1"/>
    <col min="5374" max="5374" width="9.140625" style="50"/>
    <col min="5375" max="5375" width="12.85546875" style="50" customWidth="1"/>
    <col min="5376" max="5377" width="0" style="50" hidden="1" customWidth="1"/>
    <col min="5378" max="5378" width="18.28515625" style="50" customWidth="1"/>
    <col min="5379" max="5379" width="64.85546875" style="50" customWidth="1"/>
    <col min="5380" max="5383" width="9.140625" style="50"/>
    <col min="5384" max="5384" width="14.85546875" style="50" customWidth="1"/>
    <col min="5385" max="5628" width="9.140625" style="50"/>
    <col min="5629" max="5629" width="37.7109375" style="50" customWidth="1"/>
    <col min="5630" max="5630" width="9.140625" style="50"/>
    <col min="5631" max="5631" width="12.85546875" style="50" customWidth="1"/>
    <col min="5632" max="5633" width="0" style="50" hidden="1" customWidth="1"/>
    <col min="5634" max="5634" width="18.28515625" style="50" customWidth="1"/>
    <col min="5635" max="5635" width="64.85546875" style="50" customWidth="1"/>
    <col min="5636" max="5639" width="9.140625" style="50"/>
    <col min="5640" max="5640" width="14.85546875" style="50" customWidth="1"/>
    <col min="5641" max="5884" width="9.140625" style="50"/>
    <col min="5885" max="5885" width="37.7109375" style="50" customWidth="1"/>
    <col min="5886" max="5886" width="9.140625" style="50"/>
    <col min="5887" max="5887" width="12.85546875" style="50" customWidth="1"/>
    <col min="5888" max="5889" width="0" style="50" hidden="1" customWidth="1"/>
    <col min="5890" max="5890" width="18.28515625" style="50" customWidth="1"/>
    <col min="5891" max="5891" width="64.85546875" style="50" customWidth="1"/>
    <col min="5892" max="5895" width="9.140625" style="50"/>
    <col min="5896" max="5896" width="14.85546875" style="50" customWidth="1"/>
    <col min="5897" max="6140" width="9.140625" style="50"/>
    <col min="6141" max="6141" width="37.7109375" style="50" customWidth="1"/>
    <col min="6142" max="6142" width="9.140625" style="50"/>
    <col min="6143" max="6143" width="12.85546875" style="50" customWidth="1"/>
    <col min="6144" max="6145" width="0" style="50" hidden="1" customWidth="1"/>
    <col min="6146" max="6146" width="18.28515625" style="50" customWidth="1"/>
    <col min="6147" max="6147" width="64.85546875" style="50" customWidth="1"/>
    <col min="6148" max="6151" width="9.140625" style="50"/>
    <col min="6152" max="6152" width="14.85546875" style="50" customWidth="1"/>
    <col min="6153" max="6396" width="9.140625" style="50"/>
    <col min="6397" max="6397" width="37.7109375" style="50" customWidth="1"/>
    <col min="6398" max="6398" width="9.140625" style="50"/>
    <col min="6399" max="6399" width="12.85546875" style="50" customWidth="1"/>
    <col min="6400" max="6401" width="0" style="50" hidden="1" customWidth="1"/>
    <col min="6402" max="6402" width="18.28515625" style="50" customWidth="1"/>
    <col min="6403" max="6403" width="64.85546875" style="50" customWidth="1"/>
    <col min="6404" max="6407" width="9.140625" style="50"/>
    <col min="6408" max="6408" width="14.85546875" style="50" customWidth="1"/>
    <col min="6409" max="6652" width="9.140625" style="50"/>
    <col min="6653" max="6653" width="37.7109375" style="50" customWidth="1"/>
    <col min="6654" max="6654" width="9.140625" style="50"/>
    <col min="6655" max="6655" width="12.85546875" style="50" customWidth="1"/>
    <col min="6656" max="6657" width="0" style="50" hidden="1" customWidth="1"/>
    <col min="6658" max="6658" width="18.28515625" style="50" customWidth="1"/>
    <col min="6659" max="6659" width="64.85546875" style="50" customWidth="1"/>
    <col min="6660" max="6663" width="9.140625" style="50"/>
    <col min="6664" max="6664" width="14.85546875" style="50" customWidth="1"/>
    <col min="6665" max="6908" width="9.140625" style="50"/>
    <col min="6909" max="6909" width="37.7109375" style="50" customWidth="1"/>
    <col min="6910" max="6910" width="9.140625" style="50"/>
    <col min="6911" max="6911" width="12.85546875" style="50" customWidth="1"/>
    <col min="6912" max="6913" width="0" style="50" hidden="1" customWidth="1"/>
    <col min="6914" max="6914" width="18.28515625" style="50" customWidth="1"/>
    <col min="6915" max="6915" width="64.85546875" style="50" customWidth="1"/>
    <col min="6916" max="6919" width="9.140625" style="50"/>
    <col min="6920" max="6920" width="14.85546875" style="50" customWidth="1"/>
    <col min="6921" max="7164" width="9.140625" style="50"/>
    <col min="7165" max="7165" width="37.7109375" style="50" customWidth="1"/>
    <col min="7166" max="7166" width="9.140625" style="50"/>
    <col min="7167" max="7167" width="12.85546875" style="50" customWidth="1"/>
    <col min="7168" max="7169" width="0" style="50" hidden="1" customWidth="1"/>
    <col min="7170" max="7170" width="18.28515625" style="50" customWidth="1"/>
    <col min="7171" max="7171" width="64.85546875" style="50" customWidth="1"/>
    <col min="7172" max="7175" width="9.140625" style="50"/>
    <col min="7176" max="7176" width="14.85546875" style="50" customWidth="1"/>
    <col min="7177" max="7420" width="9.140625" style="50"/>
    <col min="7421" max="7421" width="37.7109375" style="50" customWidth="1"/>
    <col min="7422" max="7422" width="9.140625" style="50"/>
    <col min="7423" max="7423" width="12.85546875" style="50" customWidth="1"/>
    <col min="7424" max="7425" width="0" style="50" hidden="1" customWidth="1"/>
    <col min="7426" max="7426" width="18.28515625" style="50" customWidth="1"/>
    <col min="7427" max="7427" width="64.85546875" style="50" customWidth="1"/>
    <col min="7428" max="7431" width="9.140625" style="50"/>
    <col min="7432" max="7432" width="14.85546875" style="50" customWidth="1"/>
    <col min="7433" max="7676" width="9.140625" style="50"/>
    <col min="7677" max="7677" width="37.7109375" style="50" customWidth="1"/>
    <col min="7678" max="7678" width="9.140625" style="50"/>
    <col min="7679" max="7679" width="12.85546875" style="50" customWidth="1"/>
    <col min="7680" max="7681" width="0" style="50" hidden="1" customWidth="1"/>
    <col min="7682" max="7682" width="18.28515625" style="50" customWidth="1"/>
    <col min="7683" max="7683" width="64.85546875" style="50" customWidth="1"/>
    <col min="7684" max="7687" width="9.140625" style="50"/>
    <col min="7688" max="7688" width="14.85546875" style="50" customWidth="1"/>
    <col min="7689" max="7932" width="9.140625" style="50"/>
    <col min="7933" max="7933" width="37.7109375" style="50" customWidth="1"/>
    <col min="7934" max="7934" width="9.140625" style="50"/>
    <col min="7935" max="7935" width="12.85546875" style="50" customWidth="1"/>
    <col min="7936" max="7937" width="0" style="50" hidden="1" customWidth="1"/>
    <col min="7938" max="7938" width="18.28515625" style="50" customWidth="1"/>
    <col min="7939" max="7939" width="64.85546875" style="50" customWidth="1"/>
    <col min="7940" max="7943" width="9.140625" style="50"/>
    <col min="7944" max="7944" width="14.85546875" style="50" customWidth="1"/>
    <col min="7945" max="8188" width="9.140625" style="50"/>
    <col min="8189" max="8189" width="37.7109375" style="50" customWidth="1"/>
    <col min="8190" max="8190" width="9.140625" style="50"/>
    <col min="8191" max="8191" width="12.85546875" style="50" customWidth="1"/>
    <col min="8192" max="8193" width="0" style="50" hidden="1" customWidth="1"/>
    <col min="8194" max="8194" width="18.28515625" style="50" customWidth="1"/>
    <col min="8195" max="8195" width="64.85546875" style="50" customWidth="1"/>
    <col min="8196" max="8199" width="9.140625" style="50"/>
    <col min="8200" max="8200" width="14.85546875" style="50" customWidth="1"/>
    <col min="8201" max="8444" width="9.140625" style="50"/>
    <col min="8445" max="8445" width="37.7109375" style="50" customWidth="1"/>
    <col min="8446" max="8446" width="9.140625" style="50"/>
    <col min="8447" max="8447" width="12.85546875" style="50" customWidth="1"/>
    <col min="8448" max="8449" width="0" style="50" hidden="1" customWidth="1"/>
    <col min="8450" max="8450" width="18.28515625" style="50" customWidth="1"/>
    <col min="8451" max="8451" width="64.85546875" style="50" customWidth="1"/>
    <col min="8452" max="8455" width="9.140625" style="50"/>
    <col min="8456" max="8456" width="14.85546875" style="50" customWidth="1"/>
    <col min="8457" max="8700" width="9.140625" style="50"/>
    <col min="8701" max="8701" width="37.7109375" style="50" customWidth="1"/>
    <col min="8702" max="8702" width="9.140625" style="50"/>
    <col min="8703" max="8703" width="12.85546875" style="50" customWidth="1"/>
    <col min="8704" max="8705" width="0" style="50" hidden="1" customWidth="1"/>
    <col min="8706" max="8706" width="18.28515625" style="50" customWidth="1"/>
    <col min="8707" max="8707" width="64.85546875" style="50" customWidth="1"/>
    <col min="8708" max="8711" width="9.140625" style="50"/>
    <col min="8712" max="8712" width="14.85546875" style="50" customWidth="1"/>
    <col min="8713" max="8956" width="9.140625" style="50"/>
    <col min="8957" max="8957" width="37.7109375" style="50" customWidth="1"/>
    <col min="8958" max="8958" width="9.140625" style="50"/>
    <col min="8959" max="8959" width="12.85546875" style="50" customWidth="1"/>
    <col min="8960" max="8961" width="0" style="50" hidden="1" customWidth="1"/>
    <col min="8962" max="8962" width="18.28515625" style="50" customWidth="1"/>
    <col min="8963" max="8963" width="64.85546875" style="50" customWidth="1"/>
    <col min="8964" max="8967" width="9.140625" style="50"/>
    <col min="8968" max="8968" width="14.85546875" style="50" customWidth="1"/>
    <col min="8969" max="9212" width="9.140625" style="50"/>
    <col min="9213" max="9213" width="37.7109375" style="50" customWidth="1"/>
    <col min="9214" max="9214" width="9.140625" style="50"/>
    <col min="9215" max="9215" width="12.85546875" style="50" customWidth="1"/>
    <col min="9216" max="9217" width="0" style="50" hidden="1" customWidth="1"/>
    <col min="9218" max="9218" width="18.28515625" style="50" customWidth="1"/>
    <col min="9219" max="9219" width="64.85546875" style="50" customWidth="1"/>
    <col min="9220" max="9223" width="9.140625" style="50"/>
    <col min="9224" max="9224" width="14.85546875" style="50" customWidth="1"/>
    <col min="9225" max="9468" width="9.140625" style="50"/>
    <col min="9469" max="9469" width="37.7109375" style="50" customWidth="1"/>
    <col min="9470" max="9470" width="9.140625" style="50"/>
    <col min="9471" max="9471" width="12.85546875" style="50" customWidth="1"/>
    <col min="9472" max="9473" width="0" style="50" hidden="1" customWidth="1"/>
    <col min="9474" max="9474" width="18.28515625" style="50" customWidth="1"/>
    <col min="9475" max="9475" width="64.85546875" style="50" customWidth="1"/>
    <col min="9476" max="9479" width="9.140625" style="50"/>
    <col min="9480" max="9480" width="14.85546875" style="50" customWidth="1"/>
    <col min="9481" max="9724" width="9.140625" style="50"/>
    <col min="9725" max="9725" width="37.7109375" style="50" customWidth="1"/>
    <col min="9726" max="9726" width="9.140625" style="50"/>
    <col min="9727" max="9727" width="12.85546875" style="50" customWidth="1"/>
    <col min="9728" max="9729" width="0" style="50" hidden="1" customWidth="1"/>
    <col min="9730" max="9730" width="18.28515625" style="50" customWidth="1"/>
    <col min="9731" max="9731" width="64.85546875" style="50" customWidth="1"/>
    <col min="9732" max="9735" width="9.140625" style="50"/>
    <col min="9736" max="9736" width="14.85546875" style="50" customWidth="1"/>
    <col min="9737" max="9980" width="9.140625" style="50"/>
    <col min="9981" max="9981" width="37.7109375" style="50" customWidth="1"/>
    <col min="9982" max="9982" width="9.140625" style="50"/>
    <col min="9983" max="9983" width="12.85546875" style="50" customWidth="1"/>
    <col min="9984" max="9985" width="0" style="50" hidden="1" customWidth="1"/>
    <col min="9986" max="9986" width="18.28515625" style="50" customWidth="1"/>
    <col min="9987" max="9987" width="64.85546875" style="50" customWidth="1"/>
    <col min="9988" max="9991" width="9.140625" style="50"/>
    <col min="9992" max="9992" width="14.85546875" style="50" customWidth="1"/>
    <col min="9993" max="10236" width="9.140625" style="50"/>
    <col min="10237" max="10237" width="37.7109375" style="50" customWidth="1"/>
    <col min="10238" max="10238" width="9.140625" style="50"/>
    <col min="10239" max="10239" width="12.85546875" style="50" customWidth="1"/>
    <col min="10240" max="10241" width="0" style="50" hidden="1" customWidth="1"/>
    <col min="10242" max="10242" width="18.28515625" style="50" customWidth="1"/>
    <col min="10243" max="10243" width="64.85546875" style="50" customWidth="1"/>
    <col min="10244" max="10247" width="9.140625" style="50"/>
    <col min="10248" max="10248" width="14.85546875" style="50" customWidth="1"/>
    <col min="10249" max="10492" width="9.140625" style="50"/>
    <col min="10493" max="10493" width="37.7109375" style="50" customWidth="1"/>
    <col min="10494" max="10494" width="9.140625" style="50"/>
    <col min="10495" max="10495" width="12.85546875" style="50" customWidth="1"/>
    <col min="10496" max="10497" width="0" style="50" hidden="1" customWidth="1"/>
    <col min="10498" max="10498" width="18.28515625" style="50" customWidth="1"/>
    <col min="10499" max="10499" width="64.85546875" style="50" customWidth="1"/>
    <col min="10500" max="10503" width="9.140625" style="50"/>
    <col min="10504" max="10504" width="14.85546875" style="50" customWidth="1"/>
    <col min="10505" max="10748" width="9.140625" style="50"/>
    <col min="10749" max="10749" width="37.7109375" style="50" customWidth="1"/>
    <col min="10750" max="10750" width="9.140625" style="50"/>
    <col min="10751" max="10751" width="12.85546875" style="50" customWidth="1"/>
    <col min="10752" max="10753" width="0" style="50" hidden="1" customWidth="1"/>
    <col min="10754" max="10754" width="18.28515625" style="50" customWidth="1"/>
    <col min="10755" max="10755" width="64.85546875" style="50" customWidth="1"/>
    <col min="10756" max="10759" width="9.140625" style="50"/>
    <col min="10760" max="10760" width="14.85546875" style="50" customWidth="1"/>
    <col min="10761" max="11004" width="9.140625" style="50"/>
    <col min="11005" max="11005" width="37.7109375" style="50" customWidth="1"/>
    <col min="11006" max="11006" width="9.140625" style="50"/>
    <col min="11007" max="11007" width="12.85546875" style="50" customWidth="1"/>
    <col min="11008" max="11009" width="0" style="50" hidden="1" customWidth="1"/>
    <col min="11010" max="11010" width="18.28515625" style="50" customWidth="1"/>
    <col min="11011" max="11011" width="64.85546875" style="50" customWidth="1"/>
    <col min="11012" max="11015" width="9.140625" style="50"/>
    <col min="11016" max="11016" width="14.85546875" style="50" customWidth="1"/>
    <col min="11017" max="11260" width="9.140625" style="50"/>
    <col min="11261" max="11261" width="37.7109375" style="50" customWidth="1"/>
    <col min="11262" max="11262" width="9.140625" style="50"/>
    <col min="11263" max="11263" width="12.85546875" style="50" customWidth="1"/>
    <col min="11264" max="11265" width="0" style="50" hidden="1" customWidth="1"/>
    <col min="11266" max="11266" width="18.28515625" style="50" customWidth="1"/>
    <col min="11267" max="11267" width="64.85546875" style="50" customWidth="1"/>
    <col min="11268" max="11271" width="9.140625" style="50"/>
    <col min="11272" max="11272" width="14.85546875" style="50" customWidth="1"/>
    <col min="11273" max="11516" width="9.140625" style="50"/>
    <col min="11517" max="11517" width="37.7109375" style="50" customWidth="1"/>
    <col min="11518" max="11518" width="9.140625" style="50"/>
    <col min="11519" max="11519" width="12.85546875" style="50" customWidth="1"/>
    <col min="11520" max="11521" width="0" style="50" hidden="1" customWidth="1"/>
    <col min="11522" max="11522" width="18.28515625" style="50" customWidth="1"/>
    <col min="11523" max="11523" width="64.85546875" style="50" customWidth="1"/>
    <col min="11524" max="11527" width="9.140625" style="50"/>
    <col min="11528" max="11528" width="14.85546875" style="50" customWidth="1"/>
    <col min="11529" max="11772" width="9.140625" style="50"/>
    <col min="11773" max="11773" width="37.7109375" style="50" customWidth="1"/>
    <col min="11774" max="11774" width="9.140625" style="50"/>
    <col min="11775" max="11775" width="12.85546875" style="50" customWidth="1"/>
    <col min="11776" max="11777" width="0" style="50" hidden="1" customWidth="1"/>
    <col min="11778" max="11778" width="18.28515625" style="50" customWidth="1"/>
    <col min="11779" max="11779" width="64.85546875" style="50" customWidth="1"/>
    <col min="11780" max="11783" width="9.140625" style="50"/>
    <col min="11784" max="11784" width="14.85546875" style="50" customWidth="1"/>
    <col min="11785" max="12028" width="9.140625" style="50"/>
    <col min="12029" max="12029" width="37.7109375" style="50" customWidth="1"/>
    <col min="12030" max="12030" width="9.140625" style="50"/>
    <col min="12031" max="12031" width="12.85546875" style="50" customWidth="1"/>
    <col min="12032" max="12033" width="0" style="50" hidden="1" customWidth="1"/>
    <col min="12034" max="12034" width="18.28515625" style="50" customWidth="1"/>
    <col min="12035" max="12035" width="64.85546875" style="50" customWidth="1"/>
    <col min="12036" max="12039" width="9.140625" style="50"/>
    <col min="12040" max="12040" width="14.85546875" style="50" customWidth="1"/>
    <col min="12041" max="12284" width="9.140625" style="50"/>
    <col min="12285" max="12285" width="37.7109375" style="50" customWidth="1"/>
    <col min="12286" max="12286" width="9.140625" style="50"/>
    <col min="12287" max="12287" width="12.85546875" style="50" customWidth="1"/>
    <col min="12288" max="12289" width="0" style="50" hidden="1" customWidth="1"/>
    <col min="12290" max="12290" width="18.28515625" style="50" customWidth="1"/>
    <col min="12291" max="12291" width="64.85546875" style="50" customWidth="1"/>
    <col min="12292" max="12295" width="9.140625" style="50"/>
    <col min="12296" max="12296" width="14.85546875" style="50" customWidth="1"/>
    <col min="12297" max="12540" width="9.140625" style="50"/>
    <col min="12541" max="12541" width="37.7109375" style="50" customWidth="1"/>
    <col min="12542" max="12542" width="9.140625" style="50"/>
    <col min="12543" max="12543" width="12.85546875" style="50" customWidth="1"/>
    <col min="12544" max="12545" width="0" style="50" hidden="1" customWidth="1"/>
    <col min="12546" max="12546" width="18.28515625" style="50" customWidth="1"/>
    <col min="12547" max="12547" width="64.85546875" style="50" customWidth="1"/>
    <col min="12548" max="12551" width="9.140625" style="50"/>
    <col min="12552" max="12552" width="14.85546875" style="50" customWidth="1"/>
    <col min="12553" max="12796" width="9.140625" style="50"/>
    <col min="12797" max="12797" width="37.7109375" style="50" customWidth="1"/>
    <col min="12798" max="12798" width="9.140625" style="50"/>
    <col min="12799" max="12799" width="12.85546875" style="50" customWidth="1"/>
    <col min="12800" max="12801" width="0" style="50" hidden="1" customWidth="1"/>
    <col min="12802" max="12802" width="18.28515625" style="50" customWidth="1"/>
    <col min="12803" max="12803" width="64.85546875" style="50" customWidth="1"/>
    <col min="12804" max="12807" width="9.140625" style="50"/>
    <col min="12808" max="12808" width="14.85546875" style="50" customWidth="1"/>
    <col min="12809" max="13052" width="9.140625" style="50"/>
    <col min="13053" max="13053" width="37.7109375" style="50" customWidth="1"/>
    <col min="13054" max="13054" width="9.140625" style="50"/>
    <col min="13055" max="13055" width="12.85546875" style="50" customWidth="1"/>
    <col min="13056" max="13057" width="0" style="50" hidden="1" customWidth="1"/>
    <col min="13058" max="13058" width="18.28515625" style="50" customWidth="1"/>
    <col min="13059" max="13059" width="64.85546875" style="50" customWidth="1"/>
    <col min="13060" max="13063" width="9.140625" style="50"/>
    <col min="13064" max="13064" width="14.85546875" style="50" customWidth="1"/>
    <col min="13065" max="13308" width="9.140625" style="50"/>
    <col min="13309" max="13309" width="37.7109375" style="50" customWidth="1"/>
    <col min="13310" max="13310" width="9.140625" style="50"/>
    <col min="13311" max="13311" width="12.85546875" style="50" customWidth="1"/>
    <col min="13312" max="13313" width="0" style="50" hidden="1" customWidth="1"/>
    <col min="13314" max="13314" width="18.28515625" style="50" customWidth="1"/>
    <col min="13315" max="13315" width="64.85546875" style="50" customWidth="1"/>
    <col min="13316" max="13319" width="9.140625" style="50"/>
    <col min="13320" max="13320" width="14.85546875" style="50" customWidth="1"/>
    <col min="13321" max="13564" width="9.140625" style="50"/>
    <col min="13565" max="13565" width="37.7109375" style="50" customWidth="1"/>
    <col min="13566" max="13566" width="9.140625" style="50"/>
    <col min="13567" max="13567" width="12.85546875" style="50" customWidth="1"/>
    <col min="13568" max="13569" width="0" style="50" hidden="1" customWidth="1"/>
    <col min="13570" max="13570" width="18.28515625" style="50" customWidth="1"/>
    <col min="13571" max="13571" width="64.85546875" style="50" customWidth="1"/>
    <col min="13572" max="13575" width="9.140625" style="50"/>
    <col min="13576" max="13576" width="14.85546875" style="50" customWidth="1"/>
    <col min="13577" max="13820" width="9.140625" style="50"/>
    <col min="13821" max="13821" width="37.7109375" style="50" customWidth="1"/>
    <col min="13822" max="13822" width="9.140625" style="50"/>
    <col min="13823" max="13823" width="12.85546875" style="50" customWidth="1"/>
    <col min="13824" max="13825" width="0" style="50" hidden="1" customWidth="1"/>
    <col min="13826" max="13826" width="18.28515625" style="50" customWidth="1"/>
    <col min="13827" max="13827" width="64.85546875" style="50" customWidth="1"/>
    <col min="13828" max="13831" width="9.140625" style="50"/>
    <col min="13832" max="13832" width="14.85546875" style="50" customWidth="1"/>
    <col min="13833" max="14076" width="9.140625" style="50"/>
    <col min="14077" max="14077" width="37.7109375" style="50" customWidth="1"/>
    <col min="14078" max="14078" width="9.140625" style="50"/>
    <col min="14079" max="14079" width="12.85546875" style="50" customWidth="1"/>
    <col min="14080" max="14081" width="0" style="50" hidden="1" customWidth="1"/>
    <col min="14082" max="14082" width="18.28515625" style="50" customWidth="1"/>
    <col min="14083" max="14083" width="64.85546875" style="50" customWidth="1"/>
    <col min="14084" max="14087" width="9.140625" style="50"/>
    <col min="14088" max="14088" width="14.85546875" style="50" customWidth="1"/>
    <col min="14089" max="14332" width="9.140625" style="50"/>
    <col min="14333" max="14333" width="37.7109375" style="50" customWidth="1"/>
    <col min="14334" max="14334" width="9.140625" style="50"/>
    <col min="14335" max="14335" width="12.85546875" style="50" customWidth="1"/>
    <col min="14336" max="14337" width="0" style="50" hidden="1" customWidth="1"/>
    <col min="14338" max="14338" width="18.28515625" style="50" customWidth="1"/>
    <col min="14339" max="14339" width="64.85546875" style="50" customWidth="1"/>
    <col min="14340" max="14343" width="9.140625" style="50"/>
    <col min="14344" max="14344" width="14.85546875" style="50" customWidth="1"/>
    <col min="14345" max="14588" width="9.140625" style="50"/>
    <col min="14589" max="14589" width="37.7109375" style="50" customWidth="1"/>
    <col min="14590" max="14590" width="9.140625" style="50"/>
    <col min="14591" max="14591" width="12.85546875" style="50" customWidth="1"/>
    <col min="14592" max="14593" width="0" style="50" hidden="1" customWidth="1"/>
    <col min="14594" max="14594" width="18.28515625" style="50" customWidth="1"/>
    <col min="14595" max="14595" width="64.85546875" style="50" customWidth="1"/>
    <col min="14596" max="14599" width="9.140625" style="50"/>
    <col min="14600" max="14600" width="14.85546875" style="50" customWidth="1"/>
    <col min="14601" max="14844" width="9.140625" style="50"/>
    <col min="14845" max="14845" width="37.7109375" style="50" customWidth="1"/>
    <col min="14846" max="14846" width="9.140625" style="50"/>
    <col min="14847" max="14847" width="12.85546875" style="50" customWidth="1"/>
    <col min="14848" max="14849" width="0" style="50" hidden="1" customWidth="1"/>
    <col min="14850" max="14850" width="18.28515625" style="50" customWidth="1"/>
    <col min="14851" max="14851" width="64.85546875" style="50" customWidth="1"/>
    <col min="14852" max="14855" width="9.140625" style="50"/>
    <col min="14856" max="14856" width="14.85546875" style="50" customWidth="1"/>
    <col min="14857" max="15100" width="9.140625" style="50"/>
    <col min="15101" max="15101" width="37.7109375" style="50" customWidth="1"/>
    <col min="15102" max="15102" width="9.140625" style="50"/>
    <col min="15103" max="15103" width="12.85546875" style="50" customWidth="1"/>
    <col min="15104" max="15105" width="0" style="50" hidden="1" customWidth="1"/>
    <col min="15106" max="15106" width="18.28515625" style="50" customWidth="1"/>
    <col min="15107" max="15107" width="64.85546875" style="50" customWidth="1"/>
    <col min="15108" max="15111" width="9.140625" style="50"/>
    <col min="15112" max="15112" width="14.85546875" style="50" customWidth="1"/>
    <col min="15113" max="15356" width="9.140625" style="50"/>
    <col min="15357" max="15357" width="37.7109375" style="50" customWidth="1"/>
    <col min="15358" max="15358" width="9.140625" style="50"/>
    <col min="15359" max="15359" width="12.85546875" style="50" customWidth="1"/>
    <col min="15360" max="15361" width="0" style="50" hidden="1" customWidth="1"/>
    <col min="15362" max="15362" width="18.28515625" style="50" customWidth="1"/>
    <col min="15363" max="15363" width="64.85546875" style="50" customWidth="1"/>
    <col min="15364" max="15367" width="9.140625" style="50"/>
    <col min="15368" max="15368" width="14.85546875" style="50" customWidth="1"/>
    <col min="15369" max="15612" width="9.140625" style="50"/>
    <col min="15613" max="15613" width="37.7109375" style="50" customWidth="1"/>
    <col min="15614" max="15614" width="9.140625" style="50"/>
    <col min="15615" max="15615" width="12.85546875" style="50" customWidth="1"/>
    <col min="15616" max="15617" width="0" style="50" hidden="1" customWidth="1"/>
    <col min="15618" max="15618" width="18.28515625" style="50" customWidth="1"/>
    <col min="15619" max="15619" width="64.85546875" style="50" customWidth="1"/>
    <col min="15620" max="15623" width="9.140625" style="50"/>
    <col min="15624" max="15624" width="14.85546875" style="50" customWidth="1"/>
    <col min="15625" max="15868" width="9.140625" style="50"/>
    <col min="15869" max="15869" width="37.7109375" style="50" customWidth="1"/>
    <col min="15870" max="15870" width="9.140625" style="50"/>
    <col min="15871" max="15871" width="12.85546875" style="50" customWidth="1"/>
    <col min="15872" max="15873" width="0" style="50" hidden="1" customWidth="1"/>
    <col min="15874" max="15874" width="18.28515625" style="50" customWidth="1"/>
    <col min="15875" max="15875" width="64.85546875" style="50" customWidth="1"/>
    <col min="15876" max="15879" width="9.140625" style="50"/>
    <col min="15880" max="15880" width="14.85546875" style="50" customWidth="1"/>
    <col min="15881" max="16124" width="9.140625" style="50"/>
    <col min="16125" max="16125" width="37.7109375" style="50" customWidth="1"/>
    <col min="16126" max="16126" width="9.140625" style="50"/>
    <col min="16127" max="16127" width="12.85546875" style="50" customWidth="1"/>
    <col min="16128" max="16129" width="0" style="50" hidden="1" customWidth="1"/>
    <col min="16130" max="16130" width="18.28515625" style="50" customWidth="1"/>
    <col min="16131" max="16131" width="64.85546875" style="50" customWidth="1"/>
    <col min="16132" max="16135" width="9.140625" style="50"/>
    <col min="16136" max="16136" width="14.85546875" style="50" customWidth="1"/>
    <col min="16137" max="16384" width="9.140625" style="50"/>
  </cols>
  <sheetData>
    <row r="1" spans="1:44" ht="18.75" x14ac:dyDescent="0.25">
      <c r="L1" s="34" t="s">
        <v>68</v>
      </c>
    </row>
    <row r="2" spans="1:44" ht="18.75" x14ac:dyDescent="0.3">
      <c r="L2" s="15" t="s">
        <v>9</v>
      </c>
    </row>
    <row r="3" spans="1:44" ht="18.75" x14ac:dyDescent="0.3">
      <c r="L3" s="15" t="s">
        <v>67</v>
      </c>
    </row>
    <row r="4" spans="1:44" ht="18.75" x14ac:dyDescent="0.3">
      <c r="K4" s="15"/>
    </row>
    <row r="5" spans="1:44" x14ac:dyDescent="0.25">
      <c r="A5" s="298" t="str">
        <f>'1. паспорт местоположение'!A5</f>
        <v>Год раскрытия информации: 2022 год</v>
      </c>
      <c r="B5" s="298"/>
      <c r="C5" s="298"/>
      <c r="D5" s="298"/>
      <c r="E5" s="298"/>
      <c r="F5" s="298"/>
      <c r="G5" s="298"/>
      <c r="H5" s="298"/>
      <c r="I5" s="298"/>
      <c r="J5" s="298"/>
      <c r="K5" s="298"/>
      <c r="L5" s="298"/>
      <c r="M5" s="128"/>
      <c r="N5" s="128"/>
      <c r="O5" s="128"/>
      <c r="P5" s="128"/>
      <c r="Q5" s="128"/>
      <c r="R5" s="128"/>
      <c r="S5" s="128"/>
      <c r="T5" s="128"/>
      <c r="U5" s="128"/>
      <c r="V5" s="128"/>
      <c r="W5" s="128"/>
      <c r="X5" s="128"/>
      <c r="Y5" s="128"/>
      <c r="Z5" s="128"/>
      <c r="AA5" s="128"/>
      <c r="AB5" s="128"/>
      <c r="AC5" s="128"/>
      <c r="AD5" s="128"/>
      <c r="AE5" s="128"/>
      <c r="AF5" s="128"/>
      <c r="AG5" s="128"/>
      <c r="AH5" s="128"/>
      <c r="AI5" s="128"/>
      <c r="AJ5" s="128"/>
      <c r="AK5" s="128"/>
      <c r="AL5" s="128"/>
      <c r="AM5" s="128"/>
      <c r="AN5" s="128"/>
      <c r="AO5" s="128"/>
      <c r="AP5" s="128"/>
      <c r="AQ5" s="128"/>
      <c r="AR5" s="128"/>
    </row>
    <row r="6" spans="1:44" x14ac:dyDescent="0.25">
      <c r="K6" s="62"/>
    </row>
    <row r="7" spans="1:44" x14ac:dyDescent="0.25">
      <c r="A7" s="310" t="s">
        <v>8</v>
      </c>
      <c r="B7" s="310"/>
      <c r="C7" s="310"/>
      <c r="D7" s="310"/>
      <c r="E7" s="310"/>
      <c r="F7" s="310"/>
      <c r="G7" s="310"/>
      <c r="H7" s="310"/>
      <c r="I7" s="310"/>
      <c r="J7" s="310"/>
      <c r="K7" s="310"/>
      <c r="L7" s="310"/>
    </row>
    <row r="8" spans="1:44" x14ac:dyDescent="0.25">
      <c r="A8" s="310"/>
      <c r="B8" s="310"/>
      <c r="C8" s="310"/>
      <c r="D8" s="310"/>
      <c r="E8" s="310"/>
      <c r="F8" s="310"/>
      <c r="G8" s="310"/>
      <c r="H8" s="310"/>
      <c r="I8" s="310"/>
      <c r="J8" s="310"/>
      <c r="K8" s="310"/>
      <c r="L8" s="310"/>
    </row>
    <row r="9" spans="1:44" x14ac:dyDescent="0.25">
      <c r="A9" s="311" t="s">
        <v>524</v>
      </c>
      <c r="B9" s="311"/>
      <c r="C9" s="311"/>
      <c r="D9" s="311"/>
      <c r="E9" s="311"/>
      <c r="F9" s="311"/>
      <c r="G9" s="311"/>
      <c r="H9" s="311"/>
      <c r="I9" s="311"/>
      <c r="J9" s="311"/>
      <c r="K9" s="311"/>
      <c r="L9" s="311"/>
    </row>
    <row r="10" spans="1:44" x14ac:dyDescent="0.25">
      <c r="A10" s="306" t="s">
        <v>7</v>
      </c>
      <c r="B10" s="306"/>
      <c r="C10" s="306"/>
      <c r="D10" s="306"/>
      <c r="E10" s="306"/>
      <c r="F10" s="306"/>
      <c r="G10" s="306"/>
      <c r="H10" s="306"/>
      <c r="I10" s="306"/>
      <c r="J10" s="306"/>
      <c r="K10" s="306"/>
      <c r="L10" s="306"/>
    </row>
    <row r="11" spans="1:44" x14ac:dyDescent="0.25">
      <c r="A11" s="310"/>
      <c r="B11" s="310"/>
      <c r="C11" s="310"/>
      <c r="D11" s="310"/>
      <c r="E11" s="310"/>
      <c r="F11" s="310"/>
      <c r="G11" s="310"/>
      <c r="H11" s="310"/>
      <c r="I11" s="310"/>
      <c r="J11" s="310"/>
      <c r="K11" s="310"/>
      <c r="L11" s="310"/>
    </row>
    <row r="12" spans="1:44" x14ac:dyDescent="0.25">
      <c r="A12" s="311" t="str">
        <f>'1. паспорт местоположение'!A12</f>
        <v>K_TP1000.PR.0024</v>
      </c>
      <c r="B12" s="311"/>
      <c r="C12" s="311"/>
      <c r="D12" s="311"/>
      <c r="E12" s="311"/>
      <c r="F12" s="311"/>
      <c r="G12" s="311"/>
      <c r="H12" s="311"/>
      <c r="I12" s="311"/>
      <c r="J12" s="311"/>
      <c r="K12" s="311"/>
      <c r="L12" s="311"/>
    </row>
    <row r="13" spans="1:44" x14ac:dyDescent="0.25">
      <c r="A13" s="306" t="s">
        <v>6</v>
      </c>
      <c r="B13" s="306"/>
      <c r="C13" s="306"/>
      <c r="D13" s="306"/>
      <c r="E13" s="306"/>
      <c r="F13" s="306"/>
      <c r="G13" s="306"/>
      <c r="H13" s="306"/>
      <c r="I13" s="306"/>
      <c r="J13" s="306"/>
      <c r="K13" s="306"/>
      <c r="L13" s="306"/>
    </row>
    <row r="14" spans="1:44" x14ac:dyDescent="0.25">
      <c r="A14" s="312"/>
      <c r="B14" s="312"/>
      <c r="C14" s="312"/>
      <c r="D14" s="312"/>
      <c r="E14" s="312"/>
      <c r="F14" s="312"/>
      <c r="G14" s="312"/>
      <c r="H14" s="312"/>
      <c r="I14" s="312"/>
      <c r="J14" s="312"/>
      <c r="K14" s="312"/>
      <c r="L14" s="312"/>
    </row>
    <row r="15" spans="1:44" x14ac:dyDescent="0.25">
      <c r="A15" s="311" t="str">
        <f>'1. паспорт местоположение'!A15</f>
        <v>Создание  системы обнаружения и предотвращения сетевых вторжений (IDS/IPS)</v>
      </c>
      <c r="B15" s="311"/>
      <c r="C15" s="311"/>
      <c r="D15" s="311"/>
      <c r="E15" s="311"/>
      <c r="F15" s="311"/>
      <c r="G15" s="311"/>
      <c r="H15" s="311"/>
      <c r="I15" s="311"/>
      <c r="J15" s="311"/>
      <c r="K15" s="311"/>
      <c r="L15" s="311"/>
    </row>
    <row r="16" spans="1:44" x14ac:dyDescent="0.25">
      <c r="A16" s="306" t="s">
        <v>5</v>
      </c>
      <c r="B16" s="306"/>
      <c r="C16" s="306"/>
      <c r="D16" s="306"/>
      <c r="E16" s="306"/>
      <c r="F16" s="306"/>
      <c r="G16" s="306"/>
      <c r="H16" s="306"/>
      <c r="I16" s="306"/>
      <c r="J16" s="306"/>
      <c r="K16" s="306"/>
      <c r="L16" s="306"/>
    </row>
    <row r="17" spans="1:12" ht="15.75" customHeight="1" x14ac:dyDescent="0.25">
      <c r="L17" s="182"/>
    </row>
    <row r="18" spans="1:12" x14ac:dyDescent="0.25">
      <c r="K18" s="62"/>
    </row>
    <row r="19" spans="1:12" ht="15.75" customHeight="1" x14ac:dyDescent="0.25">
      <c r="A19" s="357" t="s">
        <v>410</v>
      </c>
      <c r="B19" s="357"/>
      <c r="C19" s="357"/>
      <c r="D19" s="357"/>
      <c r="E19" s="357"/>
      <c r="F19" s="357"/>
      <c r="G19" s="357"/>
      <c r="H19" s="357"/>
      <c r="I19" s="357"/>
      <c r="J19" s="357"/>
      <c r="K19" s="357"/>
      <c r="L19" s="357"/>
    </row>
    <row r="20" spans="1:12" x14ac:dyDescent="0.25">
      <c r="A20" s="51"/>
      <c r="B20" s="51"/>
      <c r="C20" s="61"/>
      <c r="D20" s="61"/>
      <c r="E20" s="61"/>
      <c r="F20" s="61"/>
      <c r="G20" s="61"/>
      <c r="H20" s="61"/>
      <c r="I20" s="61"/>
      <c r="J20" s="61"/>
      <c r="K20" s="61"/>
      <c r="L20" s="61"/>
    </row>
    <row r="21" spans="1:12" ht="28.5" customHeight="1" x14ac:dyDescent="0.25">
      <c r="A21" s="362" t="s">
        <v>213</v>
      </c>
      <c r="B21" s="362" t="s">
        <v>212</v>
      </c>
      <c r="C21" s="363" t="s">
        <v>365</v>
      </c>
      <c r="D21" s="363"/>
      <c r="E21" s="363"/>
      <c r="F21" s="363"/>
      <c r="G21" s="363"/>
      <c r="H21" s="363"/>
      <c r="I21" s="364" t="s">
        <v>211</v>
      </c>
      <c r="J21" s="365" t="s">
        <v>367</v>
      </c>
      <c r="K21" s="362" t="s">
        <v>210</v>
      </c>
      <c r="L21" s="358" t="s">
        <v>366</v>
      </c>
    </row>
    <row r="22" spans="1:12" ht="58.5" customHeight="1" x14ac:dyDescent="0.25">
      <c r="A22" s="362"/>
      <c r="B22" s="362"/>
      <c r="C22" s="359" t="s">
        <v>1</v>
      </c>
      <c r="D22" s="359"/>
      <c r="E22" s="115"/>
      <c r="F22" s="116"/>
      <c r="G22" s="360" t="s">
        <v>609</v>
      </c>
      <c r="H22" s="361"/>
      <c r="I22" s="364"/>
      <c r="J22" s="366"/>
      <c r="K22" s="362"/>
      <c r="L22" s="358"/>
    </row>
    <row r="23" spans="1:12" ht="47.25" x14ac:dyDescent="0.25">
      <c r="A23" s="362"/>
      <c r="B23" s="362"/>
      <c r="C23" s="60" t="s">
        <v>209</v>
      </c>
      <c r="D23" s="60" t="s">
        <v>208</v>
      </c>
      <c r="E23" s="60" t="s">
        <v>209</v>
      </c>
      <c r="F23" s="60" t="s">
        <v>208</v>
      </c>
      <c r="G23" s="60" t="s">
        <v>209</v>
      </c>
      <c r="H23" s="60" t="s">
        <v>208</v>
      </c>
      <c r="I23" s="364"/>
      <c r="J23" s="367"/>
      <c r="K23" s="362"/>
      <c r="L23" s="358"/>
    </row>
    <row r="24" spans="1:12" x14ac:dyDescent="0.25">
      <c r="A24" s="181">
        <v>1</v>
      </c>
      <c r="B24" s="181">
        <v>2</v>
      </c>
      <c r="C24" s="60">
        <v>3</v>
      </c>
      <c r="D24" s="60">
        <v>4</v>
      </c>
      <c r="E24" s="60">
        <v>5</v>
      </c>
      <c r="F24" s="60">
        <v>6</v>
      </c>
      <c r="G24" s="60">
        <v>7</v>
      </c>
      <c r="H24" s="60">
        <v>8</v>
      </c>
      <c r="I24" s="60">
        <v>9</v>
      </c>
      <c r="J24" s="60">
        <v>10</v>
      </c>
      <c r="K24" s="60">
        <v>11</v>
      </c>
      <c r="L24" s="60">
        <v>12</v>
      </c>
    </row>
    <row r="25" spans="1:12" ht="31.5" x14ac:dyDescent="0.25">
      <c r="A25" s="57">
        <v>1</v>
      </c>
      <c r="B25" s="58" t="s">
        <v>207</v>
      </c>
      <c r="C25" s="58"/>
      <c r="D25" s="59"/>
      <c r="E25" s="59"/>
      <c r="F25" s="59"/>
      <c r="G25" s="59"/>
      <c r="H25" s="59"/>
      <c r="I25" s="59"/>
      <c r="J25" s="59"/>
      <c r="K25" s="55"/>
      <c r="L25" s="70"/>
    </row>
    <row r="26" spans="1:12" ht="21.75" customHeight="1" x14ac:dyDescent="0.25">
      <c r="A26" s="57" t="s">
        <v>206</v>
      </c>
      <c r="B26" s="183" t="s">
        <v>566</v>
      </c>
      <c r="C26" s="184" t="s">
        <v>451</v>
      </c>
      <c r="D26" s="184" t="s">
        <v>451</v>
      </c>
      <c r="E26" s="184" t="s">
        <v>451</v>
      </c>
      <c r="F26" s="184" t="s">
        <v>451</v>
      </c>
      <c r="G26" s="184" t="s">
        <v>451</v>
      </c>
      <c r="H26" s="184" t="s">
        <v>451</v>
      </c>
      <c r="I26" s="59"/>
      <c r="J26" s="59"/>
      <c r="K26" s="55"/>
      <c r="L26" s="55"/>
    </row>
    <row r="27" spans="1:12" s="52" customFormat="1" ht="39" customHeight="1" x14ac:dyDescent="0.25">
      <c r="A27" s="57" t="s">
        <v>463</v>
      </c>
      <c r="B27" s="183" t="s">
        <v>567</v>
      </c>
      <c r="C27" s="184" t="s">
        <v>451</v>
      </c>
      <c r="D27" s="184" t="s">
        <v>451</v>
      </c>
      <c r="E27" s="184" t="s">
        <v>451</v>
      </c>
      <c r="F27" s="184" t="s">
        <v>451</v>
      </c>
      <c r="G27" s="184" t="s">
        <v>451</v>
      </c>
      <c r="H27" s="184" t="s">
        <v>451</v>
      </c>
      <c r="I27" s="59"/>
      <c r="J27" s="59"/>
      <c r="K27" s="55"/>
      <c r="L27" s="55"/>
    </row>
    <row r="28" spans="1:12" s="52" customFormat="1" ht="70.5" customHeight="1" x14ac:dyDescent="0.25">
      <c r="A28" s="57" t="s">
        <v>568</v>
      </c>
      <c r="B28" s="183" t="s">
        <v>569</v>
      </c>
      <c r="C28" s="184" t="s">
        <v>451</v>
      </c>
      <c r="D28" s="184" t="s">
        <v>451</v>
      </c>
      <c r="E28" s="184" t="s">
        <v>451</v>
      </c>
      <c r="F28" s="184" t="s">
        <v>451</v>
      </c>
      <c r="G28" s="184" t="s">
        <v>451</v>
      </c>
      <c r="H28" s="184" t="s">
        <v>451</v>
      </c>
      <c r="I28" s="59"/>
      <c r="J28" s="59"/>
      <c r="K28" s="55"/>
      <c r="L28" s="55"/>
    </row>
    <row r="29" spans="1:12" s="52" customFormat="1" ht="54" customHeight="1" x14ac:dyDescent="0.25">
      <c r="A29" s="57" t="s">
        <v>464</v>
      </c>
      <c r="B29" s="183" t="s">
        <v>570</v>
      </c>
      <c r="C29" s="184" t="s">
        <v>451</v>
      </c>
      <c r="D29" s="184" t="s">
        <v>451</v>
      </c>
      <c r="E29" s="184" t="s">
        <v>451</v>
      </c>
      <c r="F29" s="184" t="s">
        <v>451</v>
      </c>
      <c r="G29" s="184" t="s">
        <v>451</v>
      </c>
      <c r="H29" s="184" t="s">
        <v>451</v>
      </c>
      <c r="I29" s="59"/>
      <c r="J29" s="59"/>
      <c r="K29" s="55"/>
      <c r="L29" s="55"/>
    </row>
    <row r="30" spans="1:12" s="52" customFormat="1" ht="42" customHeight="1" x14ac:dyDescent="0.25">
      <c r="A30" s="57" t="s">
        <v>571</v>
      </c>
      <c r="B30" s="183" t="s">
        <v>572</v>
      </c>
      <c r="C30" s="184" t="s">
        <v>451</v>
      </c>
      <c r="D30" s="184" t="s">
        <v>451</v>
      </c>
      <c r="E30" s="184" t="s">
        <v>451</v>
      </c>
      <c r="F30" s="184" t="s">
        <v>451</v>
      </c>
      <c r="G30" s="184" t="s">
        <v>451</v>
      </c>
      <c r="H30" s="184" t="s">
        <v>451</v>
      </c>
      <c r="I30" s="59"/>
      <c r="J30" s="59"/>
      <c r="K30" s="55"/>
      <c r="L30" s="55"/>
    </row>
    <row r="31" spans="1:12" s="52" customFormat="1" ht="37.5" customHeight="1" x14ac:dyDescent="0.25">
      <c r="A31" s="57" t="s">
        <v>573</v>
      </c>
      <c r="B31" s="56" t="s">
        <v>574</v>
      </c>
      <c r="C31" s="184">
        <v>44439</v>
      </c>
      <c r="D31" s="184">
        <v>44571</v>
      </c>
      <c r="E31" s="184"/>
      <c r="F31" s="184"/>
      <c r="G31" s="184">
        <v>44573</v>
      </c>
      <c r="H31" s="187">
        <v>44573</v>
      </c>
      <c r="I31" s="59"/>
      <c r="J31" s="59"/>
      <c r="K31" s="55"/>
      <c r="L31" s="55"/>
    </row>
    <row r="32" spans="1:12" s="52" customFormat="1" ht="31.5" x14ac:dyDescent="0.25">
      <c r="A32" s="57" t="s">
        <v>575</v>
      </c>
      <c r="B32" s="56" t="s">
        <v>372</v>
      </c>
      <c r="C32" s="184">
        <v>44606</v>
      </c>
      <c r="D32" s="184">
        <v>44627</v>
      </c>
      <c r="E32" s="184"/>
      <c r="F32" s="184"/>
      <c r="G32" s="184">
        <v>44620</v>
      </c>
      <c r="H32" s="187">
        <v>44645</v>
      </c>
      <c r="I32" s="59"/>
      <c r="J32" s="59"/>
      <c r="K32" s="55"/>
      <c r="L32" s="55"/>
    </row>
    <row r="33" spans="1:12" s="52" customFormat="1" ht="37.5" customHeight="1" x14ac:dyDescent="0.25">
      <c r="A33" s="57" t="s">
        <v>576</v>
      </c>
      <c r="B33" s="56" t="s">
        <v>577</v>
      </c>
      <c r="C33" s="184" t="s">
        <v>451</v>
      </c>
      <c r="D33" s="184" t="s">
        <v>451</v>
      </c>
      <c r="E33" s="184" t="s">
        <v>451</v>
      </c>
      <c r="F33" s="184" t="s">
        <v>451</v>
      </c>
      <c r="G33" s="184" t="s">
        <v>451</v>
      </c>
      <c r="H33" s="184" t="s">
        <v>451</v>
      </c>
      <c r="I33" s="59"/>
      <c r="J33" s="59"/>
      <c r="K33" s="55"/>
      <c r="L33" s="55"/>
    </row>
    <row r="34" spans="1:12" s="52" customFormat="1" ht="47.25" customHeight="1" x14ac:dyDescent="0.25">
      <c r="A34" s="57" t="s">
        <v>578</v>
      </c>
      <c r="B34" s="56" t="s">
        <v>579</v>
      </c>
      <c r="C34" s="184" t="s">
        <v>451</v>
      </c>
      <c r="D34" s="184" t="s">
        <v>451</v>
      </c>
      <c r="E34" s="184" t="s">
        <v>451</v>
      </c>
      <c r="F34" s="184" t="s">
        <v>451</v>
      </c>
      <c r="G34" s="184" t="s">
        <v>451</v>
      </c>
      <c r="H34" s="184" t="s">
        <v>451</v>
      </c>
      <c r="I34" s="185"/>
      <c r="J34" s="185"/>
      <c r="K34" s="185"/>
      <c r="L34" s="55"/>
    </row>
    <row r="35" spans="1:12" s="52" customFormat="1" ht="49.5" customHeight="1" x14ac:dyDescent="0.25">
      <c r="A35" s="57" t="s">
        <v>580</v>
      </c>
      <c r="B35" s="56" t="s">
        <v>205</v>
      </c>
      <c r="C35" s="184">
        <v>44680</v>
      </c>
      <c r="D35" s="184">
        <v>44701</v>
      </c>
      <c r="E35" s="184"/>
      <c r="F35" s="184"/>
      <c r="G35" s="184">
        <v>44680</v>
      </c>
      <c r="H35" s="187">
        <v>44701</v>
      </c>
      <c r="I35" s="185"/>
      <c r="J35" s="185"/>
      <c r="K35" s="185"/>
      <c r="L35" s="55"/>
    </row>
    <row r="36" spans="1:12" ht="37.5" customHeight="1" x14ac:dyDescent="0.25">
      <c r="A36" s="57" t="s">
        <v>581</v>
      </c>
      <c r="B36" s="56" t="s">
        <v>582</v>
      </c>
      <c r="C36" s="184" t="s">
        <v>451</v>
      </c>
      <c r="D36" s="184" t="s">
        <v>451</v>
      </c>
      <c r="E36" s="184" t="s">
        <v>451</v>
      </c>
      <c r="F36" s="184" t="s">
        <v>451</v>
      </c>
      <c r="G36" s="184" t="s">
        <v>451</v>
      </c>
      <c r="H36" s="184" t="s">
        <v>451</v>
      </c>
      <c r="I36" s="186"/>
      <c r="J36" s="186"/>
      <c r="K36" s="55"/>
      <c r="L36" s="55"/>
    </row>
    <row r="37" spans="1:12" x14ac:dyDescent="0.25">
      <c r="A37" s="57" t="s">
        <v>583</v>
      </c>
      <c r="B37" s="56" t="s">
        <v>584</v>
      </c>
      <c r="C37" s="184">
        <v>44627</v>
      </c>
      <c r="D37" s="184">
        <v>44641</v>
      </c>
      <c r="E37" s="184"/>
      <c r="F37" s="184"/>
      <c r="G37" s="184">
        <v>44620</v>
      </c>
      <c r="H37" s="187">
        <v>44645</v>
      </c>
      <c r="I37" s="186"/>
      <c r="J37" s="186"/>
      <c r="K37" s="55"/>
      <c r="L37" s="55"/>
    </row>
    <row r="38" spans="1:12" x14ac:dyDescent="0.25">
      <c r="A38" s="57" t="s">
        <v>585</v>
      </c>
      <c r="B38" s="58" t="s">
        <v>586</v>
      </c>
      <c r="C38" s="184"/>
      <c r="D38" s="184"/>
      <c r="E38" s="184"/>
      <c r="F38" s="184"/>
      <c r="G38" s="184"/>
      <c r="H38" s="184"/>
      <c r="I38" s="55"/>
      <c r="J38" s="55"/>
      <c r="K38" s="55"/>
      <c r="L38" s="55"/>
    </row>
    <row r="39" spans="1:12" ht="63" x14ac:dyDescent="0.25">
      <c r="A39" s="57">
        <v>2</v>
      </c>
      <c r="B39" s="56" t="s">
        <v>587</v>
      </c>
      <c r="C39" s="184">
        <v>44701</v>
      </c>
      <c r="D39" s="184">
        <v>44827</v>
      </c>
      <c r="E39" s="184"/>
      <c r="F39" s="184"/>
      <c r="G39" s="184">
        <v>44824</v>
      </c>
      <c r="H39" s="277">
        <v>44854</v>
      </c>
      <c r="I39" s="55"/>
      <c r="J39" s="55"/>
      <c r="K39" s="55"/>
      <c r="L39" s="55"/>
    </row>
    <row r="40" spans="1:12" ht="33.75" customHeight="1" x14ac:dyDescent="0.25">
      <c r="A40" s="57" t="s">
        <v>204</v>
      </c>
      <c r="B40" s="56" t="s">
        <v>588</v>
      </c>
      <c r="C40" s="184">
        <v>44827</v>
      </c>
      <c r="D40" s="184">
        <v>44841</v>
      </c>
      <c r="E40" s="184"/>
      <c r="F40" s="184"/>
      <c r="G40" s="184">
        <v>44854</v>
      </c>
      <c r="H40" s="277">
        <v>45023</v>
      </c>
      <c r="I40" s="55"/>
      <c r="J40" s="55"/>
      <c r="K40" s="55"/>
      <c r="L40" s="55"/>
    </row>
    <row r="41" spans="1:12" ht="63" customHeight="1" x14ac:dyDescent="0.25">
      <c r="A41" s="57" t="s">
        <v>203</v>
      </c>
      <c r="B41" s="183" t="s">
        <v>589</v>
      </c>
      <c r="C41" s="184" t="s">
        <v>451</v>
      </c>
      <c r="D41" s="184" t="s">
        <v>451</v>
      </c>
      <c r="E41" s="184" t="s">
        <v>451</v>
      </c>
      <c r="F41" s="184" t="s">
        <v>451</v>
      </c>
      <c r="G41" s="184" t="s">
        <v>451</v>
      </c>
      <c r="H41" s="184" t="s">
        <v>451</v>
      </c>
      <c r="I41" s="55"/>
      <c r="J41" s="55"/>
      <c r="K41" s="55"/>
      <c r="L41" s="55"/>
    </row>
    <row r="42" spans="1:12" ht="58.5" customHeight="1" x14ac:dyDescent="0.25">
      <c r="A42" s="57">
        <v>3</v>
      </c>
      <c r="B42" s="56" t="s">
        <v>590</v>
      </c>
      <c r="C42" s="184" t="s">
        <v>451</v>
      </c>
      <c r="D42" s="184" t="s">
        <v>451</v>
      </c>
      <c r="E42" s="184" t="s">
        <v>451</v>
      </c>
      <c r="F42" s="184" t="s">
        <v>451</v>
      </c>
      <c r="G42" s="184" t="s">
        <v>451</v>
      </c>
      <c r="H42" s="184" t="s">
        <v>451</v>
      </c>
      <c r="I42" s="55"/>
      <c r="J42" s="55"/>
      <c r="K42" s="55"/>
      <c r="L42" s="55"/>
    </row>
    <row r="43" spans="1:12" ht="34.5" customHeight="1" x14ac:dyDescent="0.25">
      <c r="A43" s="57" t="s">
        <v>202</v>
      </c>
      <c r="B43" s="56" t="s">
        <v>200</v>
      </c>
      <c r="C43" s="184">
        <v>44841</v>
      </c>
      <c r="D43" s="184">
        <v>44855</v>
      </c>
      <c r="E43" s="184"/>
      <c r="F43" s="184"/>
      <c r="G43" s="184">
        <v>45023</v>
      </c>
      <c r="H43" s="187">
        <v>45114</v>
      </c>
      <c r="I43" s="55"/>
      <c r="J43" s="55"/>
      <c r="K43" s="55"/>
      <c r="L43" s="55"/>
    </row>
    <row r="44" spans="1:12" ht="24.75" customHeight="1" x14ac:dyDescent="0.25">
      <c r="A44" s="57" t="s">
        <v>201</v>
      </c>
      <c r="B44" s="56" t="s">
        <v>198</v>
      </c>
      <c r="C44" s="184">
        <v>44855</v>
      </c>
      <c r="D44" s="184">
        <v>44867</v>
      </c>
      <c r="E44" s="184"/>
      <c r="F44" s="184"/>
      <c r="G44" s="184">
        <v>45114</v>
      </c>
      <c r="H44" s="187">
        <v>45267</v>
      </c>
      <c r="I44" s="55"/>
      <c r="J44" s="55"/>
      <c r="K44" s="55"/>
      <c r="L44" s="55"/>
    </row>
    <row r="45" spans="1:12" ht="90.75" customHeight="1" x14ac:dyDescent="0.25">
      <c r="A45" s="57" t="s">
        <v>199</v>
      </c>
      <c r="B45" s="56" t="s">
        <v>591</v>
      </c>
      <c r="C45" s="184" t="s">
        <v>451</v>
      </c>
      <c r="D45" s="184" t="s">
        <v>451</v>
      </c>
      <c r="E45" s="184" t="s">
        <v>451</v>
      </c>
      <c r="F45" s="184" t="s">
        <v>451</v>
      </c>
      <c r="G45" s="184" t="s">
        <v>451</v>
      </c>
      <c r="H45" s="184" t="s">
        <v>451</v>
      </c>
      <c r="I45" s="55"/>
      <c r="J45" s="55"/>
      <c r="K45" s="55"/>
      <c r="L45" s="55"/>
    </row>
    <row r="46" spans="1:12" ht="167.25" customHeight="1" x14ac:dyDescent="0.25">
      <c r="A46" s="57" t="s">
        <v>197</v>
      </c>
      <c r="B46" s="56" t="s">
        <v>592</v>
      </c>
      <c r="C46" s="184" t="s">
        <v>451</v>
      </c>
      <c r="D46" s="184" t="s">
        <v>451</v>
      </c>
      <c r="E46" s="184" t="s">
        <v>451</v>
      </c>
      <c r="F46" s="184" t="s">
        <v>451</v>
      </c>
      <c r="G46" s="184" t="s">
        <v>451</v>
      </c>
      <c r="H46" s="184" t="s">
        <v>451</v>
      </c>
      <c r="I46" s="55"/>
      <c r="J46" s="55"/>
      <c r="K46" s="55"/>
      <c r="L46" s="55"/>
    </row>
    <row r="47" spans="1:12" ht="30.75" customHeight="1" x14ac:dyDescent="0.25">
      <c r="A47" s="57" t="s">
        <v>195</v>
      </c>
      <c r="B47" s="56" t="s">
        <v>196</v>
      </c>
      <c r="C47" s="184">
        <v>44867</v>
      </c>
      <c r="D47" s="184">
        <v>44879</v>
      </c>
      <c r="E47" s="184"/>
      <c r="F47" s="184"/>
      <c r="G47" s="184">
        <v>45267</v>
      </c>
      <c r="H47" s="277">
        <v>45389</v>
      </c>
      <c r="I47" s="55"/>
      <c r="J47" s="55"/>
      <c r="K47" s="55"/>
      <c r="L47" s="55"/>
    </row>
    <row r="48" spans="1:12" ht="37.5" customHeight="1" x14ac:dyDescent="0.25">
      <c r="A48" s="57" t="s">
        <v>593</v>
      </c>
      <c r="B48" s="58" t="s">
        <v>594</v>
      </c>
      <c r="C48" s="184"/>
      <c r="D48" s="184"/>
      <c r="E48" s="184"/>
      <c r="F48" s="184"/>
      <c r="G48" s="184"/>
      <c r="H48" s="278"/>
      <c r="I48" s="55"/>
      <c r="J48" s="55"/>
      <c r="K48" s="55"/>
      <c r="L48" s="55"/>
    </row>
    <row r="49" spans="1:12" ht="35.25" customHeight="1" x14ac:dyDescent="0.25">
      <c r="A49" s="57">
        <v>4</v>
      </c>
      <c r="B49" s="56" t="s">
        <v>194</v>
      </c>
      <c r="C49" s="184">
        <v>44893</v>
      </c>
      <c r="D49" s="184">
        <v>44907</v>
      </c>
      <c r="E49" s="184"/>
      <c r="F49" s="184"/>
      <c r="G49" s="184">
        <v>45389</v>
      </c>
      <c r="H49" s="277">
        <v>45419</v>
      </c>
      <c r="I49" s="55"/>
      <c r="J49" s="55"/>
      <c r="K49" s="55"/>
      <c r="L49" s="55"/>
    </row>
    <row r="50" spans="1:12" ht="86.25" customHeight="1" x14ac:dyDescent="0.25">
      <c r="A50" s="57" t="s">
        <v>595</v>
      </c>
      <c r="B50" s="56" t="s">
        <v>596</v>
      </c>
      <c r="C50" s="184">
        <v>44907</v>
      </c>
      <c r="D50" s="184">
        <v>44914</v>
      </c>
      <c r="E50" s="184"/>
      <c r="F50" s="184"/>
      <c r="G50" s="184">
        <v>45419</v>
      </c>
      <c r="H50" s="277">
        <v>45450</v>
      </c>
      <c r="I50" s="55"/>
      <c r="J50" s="55"/>
      <c r="K50" s="55"/>
      <c r="L50" s="55"/>
    </row>
    <row r="51" spans="1:12" ht="77.25" customHeight="1" x14ac:dyDescent="0.25">
      <c r="A51" s="57" t="s">
        <v>597</v>
      </c>
      <c r="B51" s="56" t="s">
        <v>598</v>
      </c>
      <c r="C51" s="184" t="s">
        <v>451</v>
      </c>
      <c r="D51" s="184" t="s">
        <v>451</v>
      </c>
      <c r="E51" s="184" t="s">
        <v>451</v>
      </c>
      <c r="F51" s="184" t="s">
        <v>451</v>
      </c>
      <c r="G51" s="184" t="s">
        <v>451</v>
      </c>
      <c r="H51" s="184" t="s">
        <v>451</v>
      </c>
      <c r="I51" s="55"/>
      <c r="J51" s="55"/>
      <c r="K51" s="55"/>
      <c r="L51" s="55"/>
    </row>
    <row r="52" spans="1:12" ht="71.25" customHeight="1" x14ac:dyDescent="0.25">
      <c r="A52" s="57" t="s">
        <v>599</v>
      </c>
      <c r="B52" s="56" t="s">
        <v>600</v>
      </c>
      <c r="C52" s="184" t="s">
        <v>451</v>
      </c>
      <c r="D52" s="184" t="s">
        <v>451</v>
      </c>
      <c r="E52" s="184" t="s">
        <v>451</v>
      </c>
      <c r="F52" s="184" t="s">
        <v>451</v>
      </c>
      <c r="G52" s="184" t="s">
        <v>451</v>
      </c>
      <c r="H52" s="184" t="s">
        <v>451</v>
      </c>
      <c r="I52" s="55"/>
      <c r="J52" s="55"/>
      <c r="K52" s="55"/>
      <c r="L52" s="55"/>
    </row>
    <row r="53" spans="1:12" ht="48" customHeight="1" x14ac:dyDescent="0.25">
      <c r="A53" s="57" t="s">
        <v>601</v>
      </c>
      <c r="B53" s="188" t="s">
        <v>602</v>
      </c>
      <c r="C53" s="184">
        <v>44914</v>
      </c>
      <c r="D53" s="184">
        <v>44921</v>
      </c>
      <c r="E53" s="184"/>
      <c r="F53" s="184"/>
      <c r="G53" s="184">
        <v>45450</v>
      </c>
      <c r="H53" s="277">
        <v>45511</v>
      </c>
      <c r="I53" s="55"/>
      <c r="J53" s="55"/>
      <c r="K53" s="55"/>
      <c r="L53" s="55"/>
    </row>
    <row r="54" spans="1:12" ht="46.5" customHeight="1" x14ac:dyDescent="0.25">
      <c r="A54" s="57" t="s">
        <v>603</v>
      </c>
      <c r="B54" s="56" t="s">
        <v>604</v>
      </c>
      <c r="C54" s="184" t="s">
        <v>451</v>
      </c>
      <c r="D54" s="184" t="s">
        <v>451</v>
      </c>
      <c r="E54" s="184" t="s">
        <v>451</v>
      </c>
      <c r="F54" s="184" t="s">
        <v>451</v>
      </c>
      <c r="G54" s="184" t="s">
        <v>451</v>
      </c>
      <c r="H54" s="184" t="s">
        <v>451</v>
      </c>
      <c r="I54" s="55"/>
      <c r="J54" s="55"/>
      <c r="K54" s="55"/>
      <c r="L54" s="55"/>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L86"/>
  <sheetViews>
    <sheetView zoomScale="60" zoomScaleNormal="60" workbookViewId="0">
      <selection activeCell="Q27" sqref="Q27"/>
    </sheetView>
  </sheetViews>
  <sheetFormatPr defaultColWidth="9.140625" defaultRowHeight="15.75" x14ac:dyDescent="0.25"/>
  <cols>
    <col min="1" max="1" width="9.140625" style="50"/>
    <col min="2" max="2" width="57.85546875" style="50" customWidth="1"/>
    <col min="3" max="3" width="11.7109375" style="50" customWidth="1"/>
    <col min="4" max="4" width="17" style="50" customWidth="1"/>
    <col min="5" max="5" width="15.7109375" style="50" customWidth="1"/>
    <col min="6" max="6" width="15.42578125" style="50" customWidth="1"/>
    <col min="7" max="7" width="12.7109375" style="50" customWidth="1"/>
    <col min="8" max="8" width="10.5703125" style="50" customWidth="1"/>
    <col min="9" max="9" width="5.140625" style="50" customWidth="1"/>
    <col min="10" max="10" width="8.28515625" style="50" bestFit="1" customWidth="1"/>
    <col min="11" max="11" width="4.42578125" style="50" bestFit="1" customWidth="1"/>
    <col min="12" max="12" width="7.42578125" style="50" customWidth="1"/>
    <col min="13" max="13" width="4.42578125" style="50" bestFit="1" customWidth="1"/>
    <col min="14" max="14" width="8.42578125" style="50" customWidth="1"/>
    <col min="15" max="15" width="6.140625" style="50" customWidth="1"/>
    <col min="16" max="16" width="7" style="50" customWidth="1"/>
    <col min="17" max="19" width="4.42578125" style="50" bestFit="1" customWidth="1"/>
    <col min="20" max="20" width="7.7109375" style="50" customWidth="1"/>
    <col min="21" max="23" width="4.42578125" style="50" bestFit="1" customWidth="1"/>
    <col min="24" max="24" width="7" style="50" bestFit="1" customWidth="1"/>
    <col min="25" max="25" width="4.42578125" style="50" bestFit="1" customWidth="1"/>
    <col min="26" max="26" width="7" style="50" bestFit="1" customWidth="1"/>
    <col min="27" max="27" width="4.42578125" style="50" bestFit="1" customWidth="1"/>
    <col min="28" max="28" width="9.7109375" style="50" customWidth="1"/>
    <col min="29" max="29" width="8.85546875" style="50" customWidth="1"/>
    <col min="30" max="30" width="10.7109375" style="50" customWidth="1"/>
    <col min="31" max="31" width="6.7109375" style="50" customWidth="1"/>
    <col min="32" max="33" width="16.7109375" style="50" customWidth="1"/>
    <col min="34" max="16384" width="9.140625" style="50"/>
  </cols>
  <sheetData>
    <row r="1" spans="1:33" ht="18.75" x14ac:dyDescent="0.25">
      <c r="AG1" s="138" t="s">
        <v>68</v>
      </c>
    </row>
    <row r="2" spans="1:33" ht="18.75" x14ac:dyDescent="0.3">
      <c r="AG2" s="139" t="s">
        <v>9</v>
      </c>
    </row>
    <row r="3" spans="1:33" ht="18.75" x14ac:dyDescent="0.3">
      <c r="AG3" s="139" t="s">
        <v>67</v>
      </c>
    </row>
    <row r="4" spans="1:33" ht="18.75" customHeight="1" x14ac:dyDescent="0.25">
      <c r="A4" s="298" t="str">
        <f>'1. паспорт местоположение'!A5:C5</f>
        <v>Год раскрытия информации: 2022 год</v>
      </c>
      <c r="B4" s="298"/>
      <c r="C4" s="298"/>
      <c r="D4" s="298"/>
      <c r="E4" s="298"/>
      <c r="F4" s="298"/>
      <c r="G4" s="298"/>
      <c r="H4" s="298"/>
      <c r="I4" s="298"/>
      <c r="J4" s="298"/>
      <c r="K4" s="298"/>
      <c r="L4" s="298"/>
      <c r="M4" s="298"/>
      <c r="N4" s="298"/>
      <c r="O4" s="298"/>
      <c r="P4" s="298"/>
      <c r="Q4" s="298"/>
      <c r="R4" s="298"/>
      <c r="S4" s="298"/>
      <c r="T4" s="298"/>
      <c r="U4" s="298"/>
      <c r="V4" s="298"/>
      <c r="W4" s="298"/>
      <c r="X4" s="298"/>
      <c r="Y4" s="298"/>
      <c r="Z4" s="298"/>
      <c r="AA4" s="298"/>
      <c r="AB4" s="298"/>
      <c r="AC4" s="298"/>
      <c r="AD4" s="128"/>
      <c r="AE4" s="128"/>
      <c r="AF4" s="128"/>
      <c r="AG4" s="128"/>
    </row>
    <row r="5" spans="1:33" ht="18.75" x14ac:dyDescent="0.3">
      <c r="E5" s="207"/>
      <c r="F5" s="49"/>
      <c r="N5" s="49"/>
      <c r="O5" s="49"/>
      <c r="P5" s="49"/>
      <c r="Q5" s="49"/>
      <c r="R5" s="49"/>
      <c r="S5" s="49"/>
      <c r="T5" s="49"/>
      <c r="U5" s="49"/>
      <c r="V5" s="49"/>
      <c r="W5" s="49"/>
      <c r="X5" s="49"/>
      <c r="Y5" s="49"/>
      <c r="Z5" s="49"/>
      <c r="AA5" s="49"/>
      <c r="AB5" s="49"/>
      <c r="AC5" s="62"/>
      <c r="AG5" s="139"/>
    </row>
    <row r="6" spans="1:33" ht="18.75" x14ac:dyDescent="0.25">
      <c r="A6" s="310" t="s">
        <v>8</v>
      </c>
      <c r="B6" s="310"/>
      <c r="C6" s="310"/>
      <c r="D6" s="310"/>
      <c r="E6" s="310"/>
      <c r="F6" s="310"/>
      <c r="G6" s="310"/>
      <c r="H6" s="310"/>
      <c r="I6" s="310"/>
      <c r="J6" s="310"/>
      <c r="K6" s="310"/>
      <c r="L6" s="310"/>
      <c r="M6" s="310"/>
      <c r="N6" s="310"/>
      <c r="O6" s="310"/>
      <c r="P6" s="310"/>
      <c r="Q6" s="310"/>
      <c r="R6" s="310"/>
      <c r="S6" s="310"/>
      <c r="T6" s="310"/>
      <c r="U6" s="310"/>
      <c r="V6" s="310"/>
      <c r="W6" s="310"/>
      <c r="X6" s="310"/>
      <c r="Y6" s="310"/>
      <c r="Z6" s="310"/>
      <c r="AA6" s="310"/>
      <c r="AB6" s="310"/>
      <c r="AC6" s="310"/>
      <c r="AD6" s="141"/>
      <c r="AE6" s="141"/>
      <c r="AF6" s="141"/>
      <c r="AG6" s="141"/>
    </row>
    <row r="7" spans="1:33" ht="18.75" x14ac:dyDescent="0.25">
      <c r="A7" s="201"/>
      <c r="B7" s="201"/>
      <c r="C7" s="201"/>
      <c r="D7" s="201"/>
      <c r="E7" s="201"/>
      <c r="F7" s="201"/>
      <c r="G7" s="201"/>
      <c r="H7" s="201"/>
      <c r="I7" s="201"/>
      <c r="J7" s="208"/>
      <c r="K7" s="208"/>
      <c r="L7" s="208"/>
      <c r="M7" s="208"/>
      <c r="N7" s="208"/>
      <c r="O7" s="208"/>
      <c r="P7" s="208"/>
      <c r="Q7" s="208"/>
      <c r="R7" s="208"/>
      <c r="S7" s="208"/>
      <c r="T7" s="208"/>
      <c r="U7" s="208"/>
      <c r="V7" s="208"/>
      <c r="W7" s="208"/>
      <c r="X7" s="208"/>
      <c r="Y7" s="208"/>
      <c r="Z7" s="208"/>
      <c r="AA7" s="208"/>
      <c r="AB7" s="208"/>
      <c r="AC7" s="208"/>
      <c r="AD7" s="54"/>
      <c r="AE7" s="54"/>
      <c r="AF7" s="54"/>
      <c r="AG7" s="54"/>
    </row>
    <row r="8" spans="1:33" x14ac:dyDescent="0.25">
      <c r="A8" s="311" t="str">
        <f>'1. паспорт местоположение'!A9:C9</f>
        <v>АО "Россети Тюмень"</v>
      </c>
      <c r="B8" s="311"/>
      <c r="C8" s="311"/>
      <c r="D8" s="311"/>
      <c r="E8" s="311"/>
      <c r="F8" s="311"/>
      <c r="G8" s="311"/>
      <c r="H8" s="311"/>
      <c r="I8" s="311"/>
      <c r="J8" s="311"/>
      <c r="K8" s="311"/>
      <c r="L8" s="311"/>
      <c r="M8" s="311"/>
      <c r="N8" s="311"/>
      <c r="O8" s="311"/>
      <c r="P8" s="311"/>
      <c r="Q8" s="311"/>
      <c r="R8" s="311"/>
      <c r="S8" s="311"/>
      <c r="T8" s="311"/>
      <c r="U8" s="311"/>
      <c r="V8" s="311"/>
      <c r="W8" s="311"/>
      <c r="X8" s="311"/>
      <c r="Y8" s="311"/>
      <c r="Z8" s="311"/>
      <c r="AA8" s="311"/>
      <c r="AB8" s="311"/>
      <c r="AC8" s="311"/>
      <c r="AD8" s="209"/>
      <c r="AE8" s="209"/>
      <c r="AF8" s="209"/>
      <c r="AG8" s="209"/>
    </row>
    <row r="9" spans="1:33" ht="18.75" customHeight="1" x14ac:dyDescent="0.25">
      <c r="A9" s="306" t="s">
        <v>7</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306"/>
      <c r="AB9" s="306"/>
      <c r="AC9" s="306"/>
      <c r="AD9" s="144"/>
      <c r="AE9" s="144"/>
      <c r="AF9" s="144"/>
      <c r="AG9" s="144"/>
    </row>
    <row r="10" spans="1:33" ht="18.75" x14ac:dyDescent="0.25">
      <c r="A10" s="201"/>
      <c r="B10" s="201"/>
      <c r="C10" s="201"/>
      <c r="D10" s="201"/>
      <c r="E10" s="201"/>
      <c r="F10" s="201"/>
      <c r="G10" s="201"/>
      <c r="H10" s="201"/>
      <c r="I10" s="201"/>
      <c r="J10" s="208"/>
      <c r="K10" s="208"/>
      <c r="L10" s="208"/>
      <c r="M10" s="208"/>
      <c r="N10" s="208"/>
      <c r="O10" s="208"/>
      <c r="P10" s="208"/>
      <c r="Q10" s="208"/>
      <c r="R10" s="208"/>
      <c r="S10" s="208"/>
      <c r="T10" s="208"/>
      <c r="U10" s="208"/>
      <c r="V10" s="208"/>
      <c r="W10" s="208"/>
      <c r="X10" s="208"/>
      <c r="Y10" s="208"/>
      <c r="Z10" s="208"/>
      <c r="AA10" s="208"/>
      <c r="AB10" s="208"/>
      <c r="AC10" s="208"/>
      <c r="AD10" s="54"/>
      <c r="AE10" s="54"/>
      <c r="AF10" s="54"/>
      <c r="AG10" s="54"/>
    </row>
    <row r="11" spans="1:33" x14ac:dyDescent="0.25">
      <c r="A11" s="311" t="str">
        <f>'1. паспорт местоположение'!A12:C12</f>
        <v>K_TP1000.PR.0024</v>
      </c>
      <c r="B11" s="311"/>
      <c r="C11" s="311"/>
      <c r="D11" s="311"/>
      <c r="E11" s="311"/>
      <c r="F11" s="311"/>
      <c r="G11" s="311"/>
      <c r="H11" s="311"/>
      <c r="I11" s="311"/>
      <c r="J11" s="311"/>
      <c r="K11" s="311"/>
      <c r="L11" s="311"/>
      <c r="M11" s="311"/>
      <c r="N11" s="311"/>
      <c r="O11" s="311"/>
      <c r="P11" s="311"/>
      <c r="Q11" s="311"/>
      <c r="R11" s="311"/>
      <c r="S11" s="311"/>
      <c r="T11" s="311"/>
      <c r="U11" s="311"/>
      <c r="V11" s="311"/>
      <c r="W11" s="311"/>
      <c r="X11" s="311"/>
      <c r="Y11" s="311"/>
      <c r="Z11" s="311"/>
      <c r="AA11" s="311"/>
      <c r="AB11" s="311"/>
      <c r="AC11" s="311"/>
      <c r="AD11" s="209"/>
      <c r="AE11" s="209"/>
      <c r="AF11" s="209"/>
      <c r="AG11" s="209"/>
    </row>
    <row r="12" spans="1:33" x14ac:dyDescent="0.25">
      <c r="A12" s="306" t="s">
        <v>6</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306"/>
      <c r="AB12" s="306"/>
      <c r="AC12" s="306"/>
      <c r="AD12" s="144"/>
      <c r="AE12" s="144"/>
      <c r="AF12" s="144"/>
      <c r="AG12" s="144"/>
    </row>
    <row r="13" spans="1:33" ht="16.5" customHeight="1" x14ac:dyDescent="0.3">
      <c r="A13" s="151"/>
      <c r="B13" s="151"/>
      <c r="C13" s="151"/>
      <c r="D13" s="151"/>
      <c r="E13" s="151"/>
      <c r="F13" s="151"/>
      <c r="G13" s="151"/>
      <c r="H13" s="151"/>
      <c r="I13" s="151"/>
      <c r="J13" s="210"/>
      <c r="K13" s="210"/>
      <c r="L13" s="210"/>
      <c r="M13" s="210"/>
      <c r="N13" s="210"/>
      <c r="O13" s="210"/>
      <c r="P13" s="210"/>
      <c r="Q13" s="210"/>
      <c r="R13" s="210"/>
      <c r="S13" s="210"/>
      <c r="T13" s="210"/>
      <c r="U13" s="210"/>
      <c r="V13" s="210"/>
      <c r="W13" s="210"/>
      <c r="X13" s="210"/>
      <c r="Y13" s="210"/>
      <c r="Z13" s="210"/>
      <c r="AA13" s="210"/>
      <c r="AB13" s="210"/>
      <c r="AC13" s="210"/>
      <c r="AD13" s="53"/>
      <c r="AE13" s="53"/>
      <c r="AF13" s="53"/>
      <c r="AG13" s="53"/>
    </row>
    <row r="14" spans="1:33" x14ac:dyDescent="0.25">
      <c r="A14" s="311" t="str">
        <f>'1. паспорт местоположение'!A15:C15</f>
        <v>Создание  системы обнаружения и предотвращения сетевых вторжений (IDS/IPS)</v>
      </c>
      <c r="B14" s="311"/>
      <c r="C14" s="311"/>
      <c r="D14" s="311"/>
      <c r="E14" s="311"/>
      <c r="F14" s="311"/>
      <c r="G14" s="311"/>
      <c r="H14" s="311"/>
      <c r="I14" s="311"/>
      <c r="J14" s="311"/>
      <c r="K14" s="311"/>
      <c r="L14" s="311"/>
      <c r="M14" s="311"/>
      <c r="N14" s="311"/>
      <c r="O14" s="311"/>
      <c r="P14" s="311"/>
      <c r="Q14" s="311"/>
      <c r="R14" s="311"/>
      <c r="S14" s="311"/>
      <c r="T14" s="311"/>
      <c r="U14" s="311"/>
      <c r="V14" s="311"/>
      <c r="W14" s="311"/>
      <c r="X14" s="311"/>
      <c r="Y14" s="311"/>
      <c r="Z14" s="311"/>
      <c r="AA14" s="311"/>
      <c r="AB14" s="311"/>
      <c r="AC14" s="311"/>
      <c r="AD14" s="209"/>
      <c r="AE14" s="209"/>
      <c r="AF14" s="209"/>
      <c r="AG14" s="209"/>
    </row>
    <row r="15" spans="1:33" ht="15.75" customHeight="1" x14ac:dyDescent="0.25">
      <c r="A15" s="306" t="s">
        <v>5</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306"/>
      <c r="AB15" s="306"/>
      <c r="AC15" s="306"/>
      <c r="AD15" s="144"/>
      <c r="AE15" s="144"/>
      <c r="AF15" s="144"/>
      <c r="AG15" s="144"/>
    </row>
    <row r="16" spans="1:33" x14ac:dyDescent="0.25">
      <c r="A16" s="375"/>
      <c r="B16" s="375"/>
      <c r="C16" s="375"/>
      <c r="D16" s="375"/>
      <c r="E16" s="375"/>
      <c r="F16" s="375"/>
      <c r="G16" s="375"/>
      <c r="H16" s="375"/>
      <c r="I16" s="375"/>
      <c r="J16" s="375"/>
      <c r="K16" s="375"/>
      <c r="L16" s="375"/>
      <c r="M16" s="375"/>
      <c r="N16" s="375"/>
      <c r="O16" s="375"/>
      <c r="P16" s="375"/>
      <c r="Q16" s="375"/>
      <c r="R16" s="375"/>
      <c r="S16" s="375"/>
      <c r="T16" s="375"/>
      <c r="U16" s="375"/>
      <c r="V16" s="375"/>
      <c r="W16" s="375"/>
      <c r="X16" s="375"/>
      <c r="Y16" s="375"/>
      <c r="Z16" s="375"/>
      <c r="AA16" s="375"/>
      <c r="AB16" s="375"/>
      <c r="AC16" s="375"/>
      <c r="AD16" s="210"/>
      <c r="AE16" s="210"/>
      <c r="AF16" s="210"/>
      <c r="AG16" s="210"/>
    </row>
    <row r="17" spans="1:38" x14ac:dyDescent="0.25">
      <c r="B17" s="49"/>
      <c r="C17" s="49"/>
      <c r="D17" s="49"/>
      <c r="E17" s="49"/>
      <c r="F17" s="49"/>
      <c r="AC17" s="49"/>
    </row>
    <row r="18" spans="1:38" x14ac:dyDescent="0.25">
      <c r="A18" s="380" t="s">
        <v>411</v>
      </c>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211"/>
      <c r="AE18" s="211"/>
      <c r="AF18" s="211"/>
      <c r="AG18" s="211"/>
    </row>
    <row r="20" spans="1:38" s="177" customFormat="1" ht="21" customHeight="1" x14ac:dyDescent="0.25">
      <c r="A20" s="376" t="s">
        <v>193</v>
      </c>
      <c r="B20" s="376" t="s">
        <v>192</v>
      </c>
      <c r="C20" s="374" t="s">
        <v>191</v>
      </c>
      <c r="D20" s="374"/>
      <c r="E20" s="379" t="s">
        <v>190</v>
      </c>
      <c r="F20" s="379"/>
      <c r="G20" s="376" t="s">
        <v>648</v>
      </c>
      <c r="H20" s="368" t="s">
        <v>649</v>
      </c>
      <c r="I20" s="369"/>
      <c r="J20" s="369"/>
      <c r="K20" s="369"/>
      <c r="L20" s="368" t="s">
        <v>616</v>
      </c>
      <c r="M20" s="369"/>
      <c r="N20" s="369"/>
      <c r="O20" s="369"/>
      <c r="P20" s="368" t="s">
        <v>617</v>
      </c>
      <c r="Q20" s="369"/>
      <c r="R20" s="369"/>
      <c r="S20" s="369"/>
      <c r="T20" s="368" t="s">
        <v>618</v>
      </c>
      <c r="U20" s="369"/>
      <c r="V20" s="369"/>
      <c r="W20" s="369"/>
      <c r="X20" s="368" t="s">
        <v>619</v>
      </c>
      <c r="Y20" s="369"/>
      <c r="Z20" s="369"/>
      <c r="AA20" s="369"/>
      <c r="AB20" s="368" t="s">
        <v>620</v>
      </c>
      <c r="AC20" s="369"/>
      <c r="AD20" s="369"/>
      <c r="AE20" s="369"/>
      <c r="AF20" s="370" t="s">
        <v>189</v>
      </c>
      <c r="AG20" s="371"/>
    </row>
    <row r="21" spans="1:38" s="177" customFormat="1" ht="81.75" customHeight="1" x14ac:dyDescent="0.25">
      <c r="A21" s="377"/>
      <c r="B21" s="377"/>
      <c r="C21" s="374"/>
      <c r="D21" s="374"/>
      <c r="E21" s="379"/>
      <c r="F21" s="379"/>
      <c r="G21" s="377"/>
      <c r="H21" s="381" t="s">
        <v>650</v>
      </c>
      <c r="I21" s="382"/>
      <c r="J21" s="381" t="s">
        <v>187</v>
      </c>
      <c r="K21" s="382"/>
      <c r="L21" s="374" t="s">
        <v>1</v>
      </c>
      <c r="M21" s="374"/>
      <c r="N21" s="374" t="s">
        <v>187</v>
      </c>
      <c r="O21" s="374"/>
      <c r="P21" s="374" t="s">
        <v>1</v>
      </c>
      <c r="Q21" s="374"/>
      <c r="R21" s="374" t="s">
        <v>187</v>
      </c>
      <c r="S21" s="374"/>
      <c r="T21" s="374" t="s">
        <v>1</v>
      </c>
      <c r="U21" s="374"/>
      <c r="V21" s="374" t="s">
        <v>187</v>
      </c>
      <c r="W21" s="374"/>
      <c r="X21" s="374" t="s">
        <v>1</v>
      </c>
      <c r="Y21" s="374"/>
      <c r="Z21" s="374" t="s">
        <v>187</v>
      </c>
      <c r="AA21" s="374"/>
      <c r="AB21" s="374" t="s">
        <v>1</v>
      </c>
      <c r="AC21" s="374"/>
      <c r="AD21" s="374" t="s">
        <v>187</v>
      </c>
      <c r="AE21" s="374"/>
      <c r="AF21" s="372"/>
      <c r="AG21" s="373"/>
    </row>
    <row r="22" spans="1:38" s="177" customFormat="1" ht="89.25" customHeight="1" x14ac:dyDescent="0.3">
      <c r="A22" s="378"/>
      <c r="B22" s="378"/>
      <c r="C22" s="280" t="s">
        <v>1</v>
      </c>
      <c r="D22" s="280" t="s">
        <v>187</v>
      </c>
      <c r="E22" s="281" t="s">
        <v>651</v>
      </c>
      <c r="F22" s="281" t="s">
        <v>652</v>
      </c>
      <c r="G22" s="378"/>
      <c r="H22" s="282" t="s">
        <v>390</v>
      </c>
      <c r="I22" s="282" t="s">
        <v>391</v>
      </c>
      <c r="J22" s="282" t="s">
        <v>390</v>
      </c>
      <c r="K22" s="282" t="s">
        <v>391</v>
      </c>
      <c r="L22" s="282" t="s">
        <v>390</v>
      </c>
      <c r="M22" s="282" t="s">
        <v>391</v>
      </c>
      <c r="N22" s="282" t="s">
        <v>390</v>
      </c>
      <c r="O22" s="282" t="s">
        <v>391</v>
      </c>
      <c r="P22" s="282" t="s">
        <v>390</v>
      </c>
      <c r="Q22" s="282" t="s">
        <v>391</v>
      </c>
      <c r="R22" s="282" t="s">
        <v>390</v>
      </c>
      <c r="S22" s="282" t="s">
        <v>391</v>
      </c>
      <c r="T22" s="282" t="s">
        <v>390</v>
      </c>
      <c r="U22" s="282" t="s">
        <v>391</v>
      </c>
      <c r="V22" s="282" t="s">
        <v>390</v>
      </c>
      <c r="W22" s="282" t="s">
        <v>391</v>
      </c>
      <c r="X22" s="282" t="s">
        <v>390</v>
      </c>
      <c r="Y22" s="282" t="s">
        <v>391</v>
      </c>
      <c r="Z22" s="282" t="s">
        <v>390</v>
      </c>
      <c r="AA22" s="282" t="s">
        <v>391</v>
      </c>
      <c r="AB22" s="282" t="s">
        <v>390</v>
      </c>
      <c r="AC22" s="282" t="s">
        <v>391</v>
      </c>
      <c r="AD22" s="282" t="s">
        <v>390</v>
      </c>
      <c r="AE22" s="282" t="s">
        <v>391</v>
      </c>
      <c r="AF22" s="280" t="s">
        <v>188</v>
      </c>
      <c r="AG22" s="280" t="s">
        <v>187</v>
      </c>
      <c r="AI22" s="176"/>
      <c r="AJ22" s="176"/>
      <c r="AK22" s="176"/>
      <c r="AL22" s="176"/>
    </row>
    <row r="23" spans="1:38" s="177" customFormat="1" ht="19.5" customHeight="1" x14ac:dyDescent="0.25">
      <c r="A23" s="283">
        <v>1</v>
      </c>
      <c r="B23" s="283">
        <v>2</v>
      </c>
      <c r="C23" s="283">
        <v>3</v>
      </c>
      <c r="D23" s="283">
        <v>4</v>
      </c>
      <c r="E23" s="283">
        <v>5</v>
      </c>
      <c r="F23" s="283">
        <v>6</v>
      </c>
      <c r="G23" s="283">
        <v>7</v>
      </c>
      <c r="H23" s="283">
        <v>8</v>
      </c>
      <c r="I23" s="283">
        <v>9</v>
      </c>
      <c r="J23" s="283">
        <v>10</v>
      </c>
      <c r="K23" s="283">
        <v>11</v>
      </c>
      <c r="L23" s="283">
        <v>12</v>
      </c>
      <c r="M23" s="283">
        <v>13</v>
      </c>
      <c r="N23" s="283">
        <v>14</v>
      </c>
      <c r="O23" s="283">
        <v>15</v>
      </c>
      <c r="P23" s="283">
        <v>16</v>
      </c>
      <c r="Q23" s="283">
        <v>17</v>
      </c>
      <c r="R23" s="283">
        <v>18</v>
      </c>
      <c r="S23" s="283">
        <v>19</v>
      </c>
      <c r="T23" s="283">
        <v>20</v>
      </c>
      <c r="U23" s="283">
        <v>21</v>
      </c>
      <c r="V23" s="283">
        <v>22</v>
      </c>
      <c r="W23" s="283">
        <v>23</v>
      </c>
      <c r="X23" s="283">
        <v>24</v>
      </c>
      <c r="Y23" s="283">
        <v>25</v>
      </c>
      <c r="Z23" s="283">
        <v>26</v>
      </c>
      <c r="AA23" s="283">
        <v>27</v>
      </c>
      <c r="AB23" s="283">
        <v>28</v>
      </c>
      <c r="AC23" s="283">
        <v>29</v>
      </c>
      <c r="AD23" s="283">
        <v>30</v>
      </c>
      <c r="AE23" s="283">
        <v>31</v>
      </c>
      <c r="AF23" s="283">
        <v>32</v>
      </c>
      <c r="AG23" s="283">
        <v>33</v>
      </c>
    </row>
    <row r="24" spans="1:38" s="177" customFormat="1" ht="47.25" customHeight="1" x14ac:dyDescent="0.25">
      <c r="A24" s="284" t="s">
        <v>64</v>
      </c>
      <c r="B24" s="285" t="s">
        <v>186</v>
      </c>
      <c r="C24" s="286">
        <v>120</v>
      </c>
      <c r="D24" s="286">
        <v>120</v>
      </c>
      <c r="E24" s="286">
        <v>120</v>
      </c>
      <c r="F24" s="286">
        <v>120</v>
      </c>
      <c r="G24" s="286">
        <v>0</v>
      </c>
      <c r="H24" s="286">
        <v>120</v>
      </c>
      <c r="I24" s="286"/>
      <c r="J24" s="286">
        <v>4.0788999999999982</v>
      </c>
      <c r="K24" s="286"/>
      <c r="L24" s="286">
        <v>98.360699999999994</v>
      </c>
      <c r="M24" s="286"/>
      <c r="N24" s="286" t="s">
        <v>456</v>
      </c>
      <c r="O24" s="286"/>
      <c r="P24" s="286">
        <v>17.560400000000005</v>
      </c>
      <c r="Q24" s="286"/>
      <c r="R24" s="286" t="s">
        <v>456</v>
      </c>
      <c r="S24" s="286"/>
      <c r="T24" s="286">
        <v>0</v>
      </c>
      <c r="U24" s="286"/>
      <c r="V24" s="286" t="s">
        <v>456</v>
      </c>
      <c r="W24" s="286"/>
      <c r="X24" s="286">
        <v>0</v>
      </c>
      <c r="Y24" s="286"/>
      <c r="Z24" s="286" t="s">
        <v>456</v>
      </c>
      <c r="AA24" s="286"/>
      <c r="AB24" s="286">
        <v>0</v>
      </c>
      <c r="AC24" s="286"/>
      <c r="AD24" s="286" t="s">
        <v>456</v>
      </c>
      <c r="AE24" s="286"/>
      <c r="AF24" s="286">
        <v>115.9211</v>
      </c>
      <c r="AG24" s="286">
        <v>0</v>
      </c>
    </row>
    <row r="25" spans="1:38" s="177" customFormat="1" ht="24" customHeight="1" x14ac:dyDescent="0.25">
      <c r="A25" s="287" t="s">
        <v>185</v>
      </c>
      <c r="B25" s="288" t="s">
        <v>184</v>
      </c>
      <c r="C25" s="286"/>
      <c r="D25" s="286"/>
      <c r="E25" s="286"/>
      <c r="F25" s="286"/>
      <c r="G25" s="286">
        <v>0</v>
      </c>
      <c r="H25" s="286">
        <v>0</v>
      </c>
      <c r="I25" s="286"/>
      <c r="J25" s="286">
        <v>0</v>
      </c>
      <c r="K25" s="286"/>
      <c r="L25" s="286">
        <v>0</v>
      </c>
      <c r="M25" s="286"/>
      <c r="N25" s="286" t="s">
        <v>456</v>
      </c>
      <c r="O25" s="286"/>
      <c r="P25" s="286">
        <v>0</v>
      </c>
      <c r="Q25" s="286"/>
      <c r="R25" s="286" t="s">
        <v>456</v>
      </c>
      <c r="S25" s="286"/>
      <c r="T25" s="286">
        <v>0</v>
      </c>
      <c r="U25" s="286"/>
      <c r="V25" s="286" t="s">
        <v>456</v>
      </c>
      <c r="W25" s="286"/>
      <c r="X25" s="286">
        <v>0</v>
      </c>
      <c r="Y25" s="286"/>
      <c r="Z25" s="286" t="s">
        <v>456</v>
      </c>
      <c r="AA25" s="286"/>
      <c r="AB25" s="286">
        <v>0</v>
      </c>
      <c r="AC25" s="286"/>
      <c r="AD25" s="286" t="s">
        <v>456</v>
      </c>
      <c r="AE25" s="286"/>
      <c r="AF25" s="286">
        <v>0</v>
      </c>
      <c r="AG25" s="286">
        <v>0</v>
      </c>
    </row>
    <row r="26" spans="1:38" s="177" customFormat="1" x14ac:dyDescent="0.25">
      <c r="A26" s="287" t="s">
        <v>183</v>
      </c>
      <c r="B26" s="288" t="s">
        <v>182</v>
      </c>
      <c r="C26" s="286"/>
      <c r="D26" s="286"/>
      <c r="E26" s="286"/>
      <c r="F26" s="286"/>
      <c r="G26" s="286">
        <v>0</v>
      </c>
      <c r="H26" s="286">
        <v>0</v>
      </c>
      <c r="I26" s="286"/>
      <c r="J26" s="286">
        <v>0</v>
      </c>
      <c r="K26" s="286"/>
      <c r="L26" s="286">
        <v>0</v>
      </c>
      <c r="M26" s="286"/>
      <c r="N26" s="286" t="s">
        <v>456</v>
      </c>
      <c r="O26" s="286"/>
      <c r="P26" s="286">
        <v>0</v>
      </c>
      <c r="Q26" s="286"/>
      <c r="R26" s="286" t="s">
        <v>456</v>
      </c>
      <c r="S26" s="286"/>
      <c r="T26" s="286">
        <v>0</v>
      </c>
      <c r="U26" s="286"/>
      <c r="V26" s="286" t="s">
        <v>456</v>
      </c>
      <c r="W26" s="286"/>
      <c r="X26" s="286">
        <v>0</v>
      </c>
      <c r="Y26" s="286"/>
      <c r="Z26" s="286" t="s">
        <v>456</v>
      </c>
      <c r="AA26" s="286"/>
      <c r="AB26" s="286">
        <v>0</v>
      </c>
      <c r="AC26" s="286"/>
      <c r="AD26" s="286" t="s">
        <v>456</v>
      </c>
      <c r="AE26" s="286"/>
      <c r="AF26" s="286">
        <v>0</v>
      </c>
      <c r="AG26" s="286">
        <v>0</v>
      </c>
    </row>
    <row r="27" spans="1:38" s="177" customFormat="1" ht="38.25" customHeight="1" x14ac:dyDescent="0.25">
      <c r="A27" s="287" t="s">
        <v>181</v>
      </c>
      <c r="B27" s="288" t="s">
        <v>371</v>
      </c>
      <c r="C27" s="286"/>
      <c r="D27" s="286"/>
      <c r="E27" s="286"/>
      <c r="F27" s="286"/>
      <c r="G27" s="286">
        <v>0</v>
      </c>
      <c r="H27" s="286">
        <v>0</v>
      </c>
      <c r="I27" s="286"/>
      <c r="J27" s="286">
        <v>0</v>
      </c>
      <c r="K27" s="286"/>
      <c r="L27" s="286">
        <v>81.967249999999993</v>
      </c>
      <c r="M27" s="286"/>
      <c r="N27" s="286" t="s">
        <v>456</v>
      </c>
      <c r="O27" s="286"/>
      <c r="P27" s="286">
        <v>14.633666666666672</v>
      </c>
      <c r="Q27" s="286"/>
      <c r="R27" s="286" t="s">
        <v>456</v>
      </c>
      <c r="S27" s="286"/>
      <c r="T27" s="286">
        <v>0</v>
      </c>
      <c r="U27" s="286"/>
      <c r="V27" s="286" t="s">
        <v>456</v>
      </c>
      <c r="W27" s="286"/>
      <c r="X27" s="286">
        <v>0</v>
      </c>
      <c r="Y27" s="286"/>
      <c r="Z27" s="286" t="s">
        <v>456</v>
      </c>
      <c r="AA27" s="286"/>
      <c r="AB27" s="286">
        <v>0</v>
      </c>
      <c r="AC27" s="286"/>
      <c r="AD27" s="286" t="s">
        <v>456</v>
      </c>
      <c r="AE27" s="286"/>
      <c r="AF27" s="286">
        <v>96.600916666666663</v>
      </c>
      <c r="AG27" s="286">
        <v>0</v>
      </c>
    </row>
    <row r="28" spans="1:38" s="177" customFormat="1" x14ac:dyDescent="0.25">
      <c r="A28" s="287" t="s">
        <v>180</v>
      </c>
      <c r="B28" s="288" t="s">
        <v>179</v>
      </c>
      <c r="C28" s="286"/>
      <c r="D28" s="286"/>
      <c r="E28" s="286"/>
      <c r="F28" s="286"/>
      <c r="G28" s="286">
        <v>0</v>
      </c>
      <c r="H28" s="286">
        <v>0</v>
      </c>
      <c r="I28" s="286"/>
      <c r="J28" s="286">
        <v>0</v>
      </c>
      <c r="K28" s="286"/>
      <c r="L28" s="286">
        <v>0</v>
      </c>
      <c r="M28" s="286"/>
      <c r="N28" s="286" t="s">
        <v>456</v>
      </c>
      <c r="O28" s="286"/>
      <c r="P28" s="286">
        <v>0</v>
      </c>
      <c r="Q28" s="286"/>
      <c r="R28" s="286" t="s">
        <v>456</v>
      </c>
      <c r="S28" s="286"/>
      <c r="T28" s="286">
        <v>0</v>
      </c>
      <c r="U28" s="286"/>
      <c r="V28" s="286" t="s">
        <v>456</v>
      </c>
      <c r="W28" s="286"/>
      <c r="X28" s="286">
        <v>0</v>
      </c>
      <c r="Y28" s="286"/>
      <c r="Z28" s="286" t="s">
        <v>456</v>
      </c>
      <c r="AA28" s="286"/>
      <c r="AB28" s="286">
        <v>0</v>
      </c>
      <c r="AC28" s="286"/>
      <c r="AD28" s="286" t="s">
        <v>456</v>
      </c>
      <c r="AE28" s="286"/>
      <c r="AF28" s="286">
        <v>0</v>
      </c>
      <c r="AG28" s="286">
        <v>0</v>
      </c>
    </row>
    <row r="29" spans="1:38" s="177" customFormat="1" x14ac:dyDescent="0.25">
      <c r="A29" s="287" t="s">
        <v>178</v>
      </c>
      <c r="B29" s="178" t="s">
        <v>177</v>
      </c>
      <c r="C29" s="286"/>
      <c r="D29" s="286"/>
      <c r="E29" s="286"/>
      <c r="F29" s="286"/>
      <c r="G29" s="286">
        <v>0</v>
      </c>
      <c r="H29" s="286">
        <v>120</v>
      </c>
      <c r="I29" s="286"/>
      <c r="J29" s="286">
        <v>4.0788999999999982</v>
      </c>
      <c r="K29" s="286"/>
      <c r="L29" s="286">
        <v>16.393450000000001</v>
      </c>
      <c r="M29" s="286"/>
      <c r="N29" s="286" t="s">
        <v>456</v>
      </c>
      <c r="O29" s="286"/>
      <c r="P29" s="286">
        <v>2.926733333333333</v>
      </c>
      <c r="Q29" s="286"/>
      <c r="R29" s="286" t="s">
        <v>456</v>
      </c>
      <c r="S29" s="286"/>
      <c r="T29" s="286">
        <v>0</v>
      </c>
      <c r="U29" s="286"/>
      <c r="V29" s="286" t="s">
        <v>456</v>
      </c>
      <c r="W29" s="286"/>
      <c r="X29" s="286">
        <v>0</v>
      </c>
      <c r="Y29" s="286"/>
      <c r="Z29" s="286" t="s">
        <v>456</v>
      </c>
      <c r="AA29" s="286"/>
      <c r="AB29" s="286">
        <v>0</v>
      </c>
      <c r="AC29" s="286"/>
      <c r="AD29" s="286" t="s">
        <v>456</v>
      </c>
      <c r="AE29" s="286"/>
      <c r="AF29" s="286">
        <v>19.320183333333333</v>
      </c>
      <c r="AG29" s="286">
        <v>0</v>
      </c>
    </row>
    <row r="30" spans="1:38" s="177" customFormat="1" ht="47.25" x14ac:dyDescent="0.25">
      <c r="A30" s="284" t="s">
        <v>62</v>
      </c>
      <c r="B30" s="285" t="s">
        <v>176</v>
      </c>
      <c r="C30" s="286">
        <v>100</v>
      </c>
      <c r="D30" s="286">
        <v>100</v>
      </c>
      <c r="E30" s="286">
        <v>100</v>
      </c>
      <c r="F30" s="286">
        <v>100</v>
      </c>
      <c r="G30" s="286">
        <v>0</v>
      </c>
      <c r="H30" s="286">
        <v>100</v>
      </c>
      <c r="I30" s="286"/>
      <c r="J30" s="286">
        <v>3.3990833333333321</v>
      </c>
      <c r="K30" s="286"/>
      <c r="L30" s="286">
        <v>81.967250000000007</v>
      </c>
      <c r="M30" s="286"/>
      <c r="N30" s="286" t="s">
        <v>456</v>
      </c>
      <c r="O30" s="286"/>
      <c r="P30" s="286">
        <v>14.633666666666672</v>
      </c>
      <c r="Q30" s="286"/>
      <c r="R30" s="286" t="s">
        <v>456</v>
      </c>
      <c r="S30" s="286"/>
      <c r="T30" s="286">
        <v>0</v>
      </c>
      <c r="U30" s="286"/>
      <c r="V30" s="286" t="s">
        <v>456</v>
      </c>
      <c r="W30" s="286"/>
      <c r="X30" s="286">
        <v>0</v>
      </c>
      <c r="Y30" s="286"/>
      <c r="Z30" s="286" t="s">
        <v>456</v>
      </c>
      <c r="AA30" s="286"/>
      <c r="AB30" s="286">
        <v>0</v>
      </c>
      <c r="AC30" s="286"/>
      <c r="AD30" s="286" t="s">
        <v>456</v>
      </c>
      <c r="AE30" s="286"/>
      <c r="AF30" s="286">
        <v>96.600916666666677</v>
      </c>
      <c r="AG30" s="286">
        <v>0</v>
      </c>
    </row>
    <row r="31" spans="1:38" s="177" customFormat="1" x14ac:dyDescent="0.25">
      <c r="A31" s="284" t="s">
        <v>175</v>
      </c>
      <c r="B31" s="288" t="s">
        <v>174</v>
      </c>
      <c r="C31" s="286">
        <v>5.3399254427847387</v>
      </c>
      <c r="D31" s="286">
        <v>3.3990833333333321</v>
      </c>
      <c r="E31" s="286"/>
      <c r="F31" s="286"/>
      <c r="G31" s="286"/>
      <c r="H31" s="286"/>
      <c r="I31" s="286"/>
      <c r="J31" s="286"/>
      <c r="K31" s="286"/>
      <c r="L31" s="286"/>
      <c r="M31" s="286"/>
      <c r="N31" s="286"/>
      <c r="O31" s="286"/>
      <c r="P31" s="286"/>
      <c r="Q31" s="286"/>
      <c r="R31" s="286"/>
      <c r="S31" s="286"/>
      <c r="T31" s="286"/>
      <c r="U31" s="286"/>
      <c r="V31" s="286"/>
      <c r="W31" s="286"/>
      <c r="X31" s="286"/>
      <c r="Y31" s="286"/>
      <c r="Z31" s="286"/>
      <c r="AA31" s="286"/>
      <c r="AB31" s="286"/>
      <c r="AC31" s="286"/>
      <c r="AD31" s="286"/>
      <c r="AE31" s="286"/>
      <c r="AF31" s="286">
        <v>0</v>
      </c>
      <c r="AG31" s="286">
        <v>0</v>
      </c>
    </row>
    <row r="32" spans="1:38" s="177" customFormat="1" ht="31.5" x14ac:dyDescent="0.25">
      <c r="A32" s="284" t="s">
        <v>173</v>
      </c>
      <c r="B32" s="288" t="s">
        <v>172</v>
      </c>
      <c r="C32" s="286">
        <v>7.7611600000000003</v>
      </c>
      <c r="D32" s="286">
        <v>6.4676333333333336</v>
      </c>
      <c r="E32" s="286"/>
      <c r="F32" s="286"/>
      <c r="G32" s="286"/>
      <c r="H32" s="286"/>
      <c r="I32" s="286"/>
      <c r="J32" s="286"/>
      <c r="K32" s="286"/>
      <c r="L32" s="286"/>
      <c r="M32" s="286"/>
      <c r="N32" s="286"/>
      <c r="O32" s="286"/>
      <c r="P32" s="286"/>
      <c r="Q32" s="286"/>
      <c r="R32" s="286"/>
      <c r="S32" s="286"/>
      <c r="T32" s="286"/>
      <c r="U32" s="286"/>
      <c r="V32" s="286"/>
      <c r="W32" s="286"/>
      <c r="X32" s="286"/>
      <c r="Y32" s="286"/>
      <c r="Z32" s="286"/>
      <c r="AA32" s="286"/>
      <c r="AB32" s="286"/>
      <c r="AC32" s="286"/>
      <c r="AD32" s="286"/>
      <c r="AE32" s="286"/>
      <c r="AF32" s="286">
        <v>0</v>
      </c>
      <c r="AG32" s="286">
        <v>0</v>
      </c>
    </row>
    <row r="33" spans="1:33" s="177" customFormat="1" x14ac:dyDescent="0.25">
      <c r="A33" s="284" t="s">
        <v>171</v>
      </c>
      <c r="B33" s="288" t="s">
        <v>170</v>
      </c>
      <c r="C33" s="286">
        <v>77.099674557215252</v>
      </c>
      <c r="D33" s="286">
        <v>81.967250000000007</v>
      </c>
      <c r="E33" s="286"/>
      <c r="F33" s="286"/>
      <c r="G33" s="286"/>
      <c r="H33" s="286"/>
      <c r="I33" s="286"/>
      <c r="J33" s="286"/>
      <c r="K33" s="286"/>
      <c r="L33" s="286"/>
      <c r="M33" s="286"/>
      <c r="N33" s="286"/>
      <c r="O33" s="286"/>
      <c r="P33" s="286"/>
      <c r="Q33" s="286"/>
      <c r="R33" s="286"/>
      <c r="S33" s="286"/>
      <c r="T33" s="286"/>
      <c r="U33" s="286"/>
      <c r="V33" s="286"/>
      <c r="W33" s="286"/>
      <c r="X33" s="286"/>
      <c r="Y33" s="286"/>
      <c r="Z33" s="286"/>
      <c r="AA33" s="286"/>
      <c r="AB33" s="286"/>
      <c r="AC33" s="286"/>
      <c r="AD33" s="286"/>
      <c r="AE33" s="286"/>
      <c r="AF33" s="286">
        <v>0</v>
      </c>
      <c r="AG33" s="286">
        <v>0</v>
      </c>
    </row>
    <row r="34" spans="1:33" s="177" customFormat="1" x14ac:dyDescent="0.25">
      <c r="A34" s="284" t="s">
        <v>169</v>
      </c>
      <c r="B34" s="288" t="s">
        <v>168</v>
      </c>
      <c r="C34" s="286">
        <v>9.7992400000000028</v>
      </c>
      <c r="D34" s="286">
        <v>8.1660333333333401</v>
      </c>
      <c r="E34" s="286"/>
      <c r="F34" s="286"/>
      <c r="G34" s="286"/>
      <c r="H34" s="286"/>
      <c r="I34" s="286"/>
      <c r="J34" s="286"/>
      <c r="K34" s="286"/>
      <c r="L34" s="286"/>
      <c r="M34" s="286"/>
      <c r="N34" s="286"/>
      <c r="O34" s="286"/>
      <c r="P34" s="286"/>
      <c r="Q34" s="286"/>
      <c r="R34" s="286"/>
      <c r="S34" s="286"/>
      <c r="T34" s="286"/>
      <c r="U34" s="286"/>
      <c r="V34" s="286"/>
      <c r="W34" s="286"/>
      <c r="X34" s="286"/>
      <c r="Y34" s="286"/>
      <c r="Z34" s="286"/>
      <c r="AA34" s="286"/>
      <c r="AB34" s="286"/>
      <c r="AC34" s="286"/>
      <c r="AD34" s="286"/>
      <c r="AE34" s="286"/>
      <c r="AF34" s="286">
        <v>0</v>
      </c>
      <c r="AG34" s="286">
        <v>0</v>
      </c>
    </row>
    <row r="35" spans="1:33" s="177" customFormat="1" ht="48" customHeight="1" x14ac:dyDescent="0.25">
      <c r="A35" s="284" t="s">
        <v>61</v>
      </c>
      <c r="B35" s="285" t="s">
        <v>167</v>
      </c>
      <c r="C35" s="286"/>
      <c r="D35" s="286"/>
      <c r="E35" s="286"/>
      <c r="F35" s="286"/>
      <c r="G35" s="286"/>
      <c r="H35" s="286"/>
      <c r="I35" s="286"/>
      <c r="J35" s="286"/>
      <c r="K35" s="286"/>
      <c r="L35" s="286"/>
      <c r="M35" s="286"/>
      <c r="N35" s="286"/>
      <c r="O35" s="286"/>
      <c r="P35" s="286"/>
      <c r="Q35" s="286"/>
      <c r="R35" s="286"/>
      <c r="S35" s="286"/>
      <c r="T35" s="286"/>
      <c r="U35" s="286"/>
      <c r="V35" s="286"/>
      <c r="W35" s="286"/>
      <c r="X35" s="286"/>
      <c r="Y35" s="286"/>
      <c r="Z35" s="286"/>
      <c r="AA35" s="286"/>
      <c r="AB35" s="286"/>
      <c r="AC35" s="286"/>
      <c r="AD35" s="286"/>
      <c r="AE35" s="286"/>
      <c r="AF35" s="286">
        <v>0</v>
      </c>
      <c r="AG35" s="286">
        <v>0</v>
      </c>
    </row>
    <row r="36" spans="1:33" s="177" customFormat="1" ht="44.25" customHeight="1" x14ac:dyDescent="0.25">
      <c r="A36" s="287" t="s">
        <v>166</v>
      </c>
      <c r="B36" s="288" t="s">
        <v>528</v>
      </c>
      <c r="C36" s="286"/>
      <c r="D36" s="286"/>
      <c r="E36" s="286"/>
      <c r="F36" s="286"/>
      <c r="G36" s="286">
        <v>0</v>
      </c>
      <c r="H36" s="286">
        <v>0</v>
      </c>
      <c r="I36" s="286"/>
      <c r="J36" s="286">
        <v>0</v>
      </c>
      <c r="K36" s="286"/>
      <c r="L36" s="286">
        <v>0</v>
      </c>
      <c r="M36" s="289" t="s">
        <v>450</v>
      </c>
      <c r="N36" s="286" t="s">
        <v>456</v>
      </c>
      <c r="O36" s="286" t="s">
        <v>456</v>
      </c>
      <c r="P36" s="286">
        <v>0</v>
      </c>
      <c r="Q36" s="289" t="s">
        <v>450</v>
      </c>
      <c r="R36" s="286" t="s">
        <v>456</v>
      </c>
      <c r="S36" s="286" t="s">
        <v>456</v>
      </c>
      <c r="T36" s="286">
        <v>0</v>
      </c>
      <c r="U36" s="289" t="s">
        <v>450</v>
      </c>
      <c r="V36" s="286" t="s">
        <v>456</v>
      </c>
      <c r="W36" s="286" t="s">
        <v>456</v>
      </c>
      <c r="X36" s="286">
        <v>0</v>
      </c>
      <c r="Y36" s="289" t="s">
        <v>450</v>
      </c>
      <c r="Z36" s="286" t="s">
        <v>456</v>
      </c>
      <c r="AA36" s="286" t="s">
        <v>456</v>
      </c>
      <c r="AB36" s="286">
        <v>0</v>
      </c>
      <c r="AC36" s="289" t="s">
        <v>450</v>
      </c>
      <c r="AD36" s="286" t="s">
        <v>456</v>
      </c>
      <c r="AE36" s="286" t="s">
        <v>456</v>
      </c>
      <c r="AF36" s="286">
        <v>0</v>
      </c>
      <c r="AG36" s="286">
        <v>0</v>
      </c>
    </row>
    <row r="37" spans="1:33" s="177" customFormat="1" ht="31.5" x14ac:dyDescent="0.25">
      <c r="A37" s="287" t="s">
        <v>165</v>
      </c>
      <c r="B37" s="290" t="s">
        <v>526</v>
      </c>
      <c r="C37" s="286"/>
      <c r="D37" s="286"/>
      <c r="E37" s="286"/>
      <c r="F37" s="286"/>
      <c r="G37" s="286">
        <v>0</v>
      </c>
      <c r="H37" s="286">
        <v>0</v>
      </c>
      <c r="I37" s="286"/>
      <c r="J37" s="286">
        <v>0</v>
      </c>
      <c r="K37" s="286"/>
      <c r="L37" s="286">
        <v>0</v>
      </c>
      <c r="M37" s="289" t="s">
        <v>450</v>
      </c>
      <c r="N37" s="286" t="s">
        <v>456</v>
      </c>
      <c r="O37" s="286" t="s">
        <v>456</v>
      </c>
      <c r="P37" s="286">
        <v>0</v>
      </c>
      <c r="Q37" s="289" t="s">
        <v>450</v>
      </c>
      <c r="R37" s="286" t="s">
        <v>456</v>
      </c>
      <c r="S37" s="286" t="s">
        <v>456</v>
      </c>
      <c r="T37" s="286">
        <v>0</v>
      </c>
      <c r="U37" s="289" t="s">
        <v>450</v>
      </c>
      <c r="V37" s="286" t="s">
        <v>456</v>
      </c>
      <c r="W37" s="286" t="s">
        <v>456</v>
      </c>
      <c r="X37" s="286">
        <v>0</v>
      </c>
      <c r="Y37" s="289" t="s">
        <v>450</v>
      </c>
      <c r="Z37" s="286" t="s">
        <v>456</v>
      </c>
      <c r="AA37" s="286" t="s">
        <v>456</v>
      </c>
      <c r="AB37" s="286">
        <v>0</v>
      </c>
      <c r="AC37" s="289" t="s">
        <v>450</v>
      </c>
      <c r="AD37" s="286" t="s">
        <v>456</v>
      </c>
      <c r="AE37" s="286" t="s">
        <v>456</v>
      </c>
      <c r="AF37" s="286">
        <v>0</v>
      </c>
      <c r="AG37" s="286">
        <v>0</v>
      </c>
    </row>
    <row r="38" spans="1:33" s="177" customFormat="1" x14ac:dyDescent="0.25">
      <c r="A38" s="287" t="s">
        <v>164</v>
      </c>
      <c r="B38" s="290" t="s">
        <v>155</v>
      </c>
      <c r="C38" s="286"/>
      <c r="D38" s="286"/>
      <c r="E38" s="286"/>
      <c r="F38" s="286"/>
      <c r="G38" s="286">
        <v>0</v>
      </c>
      <c r="H38" s="286">
        <v>0</v>
      </c>
      <c r="I38" s="286"/>
      <c r="J38" s="286">
        <v>0</v>
      </c>
      <c r="K38" s="286"/>
      <c r="L38" s="286">
        <v>0</v>
      </c>
      <c r="M38" s="289" t="s">
        <v>450</v>
      </c>
      <c r="N38" s="286" t="s">
        <v>456</v>
      </c>
      <c r="O38" s="286" t="s">
        <v>456</v>
      </c>
      <c r="P38" s="286">
        <v>0</v>
      </c>
      <c r="Q38" s="289" t="s">
        <v>450</v>
      </c>
      <c r="R38" s="286" t="s">
        <v>456</v>
      </c>
      <c r="S38" s="286" t="s">
        <v>456</v>
      </c>
      <c r="T38" s="286">
        <v>0</v>
      </c>
      <c r="U38" s="289" t="s">
        <v>450</v>
      </c>
      <c r="V38" s="286" t="s">
        <v>456</v>
      </c>
      <c r="W38" s="286" t="s">
        <v>456</v>
      </c>
      <c r="X38" s="286">
        <v>0</v>
      </c>
      <c r="Y38" s="289" t="s">
        <v>450</v>
      </c>
      <c r="Z38" s="286" t="s">
        <v>456</v>
      </c>
      <c r="AA38" s="286" t="s">
        <v>456</v>
      </c>
      <c r="AB38" s="286">
        <v>0</v>
      </c>
      <c r="AC38" s="289" t="s">
        <v>450</v>
      </c>
      <c r="AD38" s="286" t="s">
        <v>456</v>
      </c>
      <c r="AE38" s="286" t="s">
        <v>456</v>
      </c>
      <c r="AF38" s="286">
        <v>0</v>
      </c>
      <c r="AG38" s="286">
        <v>0</v>
      </c>
    </row>
    <row r="39" spans="1:33" s="177" customFormat="1" x14ac:dyDescent="0.25">
      <c r="A39" s="287" t="s">
        <v>163</v>
      </c>
      <c r="B39" s="288" t="s">
        <v>647</v>
      </c>
      <c r="C39" s="286"/>
      <c r="D39" s="286"/>
      <c r="E39" s="286"/>
      <c r="F39" s="286"/>
      <c r="G39" s="286">
        <v>0</v>
      </c>
      <c r="H39" s="286">
        <v>0</v>
      </c>
      <c r="I39" s="286"/>
      <c r="J39" s="286">
        <v>0</v>
      </c>
      <c r="K39" s="286"/>
      <c r="L39" s="286">
        <v>0</v>
      </c>
      <c r="M39" s="289" t="s">
        <v>450</v>
      </c>
      <c r="N39" s="286" t="s">
        <v>456</v>
      </c>
      <c r="O39" s="286" t="s">
        <v>456</v>
      </c>
      <c r="P39" s="286">
        <v>0</v>
      </c>
      <c r="Q39" s="289" t="s">
        <v>450</v>
      </c>
      <c r="R39" s="286" t="s">
        <v>456</v>
      </c>
      <c r="S39" s="286" t="s">
        <v>456</v>
      </c>
      <c r="T39" s="286">
        <v>0</v>
      </c>
      <c r="U39" s="289" t="s">
        <v>450</v>
      </c>
      <c r="V39" s="286" t="s">
        <v>456</v>
      </c>
      <c r="W39" s="286" t="s">
        <v>456</v>
      </c>
      <c r="X39" s="286">
        <v>0</v>
      </c>
      <c r="Y39" s="289" t="s">
        <v>450</v>
      </c>
      <c r="Z39" s="286" t="s">
        <v>456</v>
      </c>
      <c r="AA39" s="286" t="s">
        <v>456</v>
      </c>
      <c r="AB39" s="286">
        <v>0</v>
      </c>
      <c r="AC39" s="289" t="s">
        <v>450</v>
      </c>
      <c r="AD39" s="286" t="s">
        <v>456</v>
      </c>
      <c r="AE39" s="286" t="s">
        <v>456</v>
      </c>
      <c r="AF39" s="286">
        <v>0</v>
      </c>
      <c r="AG39" s="286">
        <v>0</v>
      </c>
    </row>
    <row r="40" spans="1:33" s="177" customFormat="1" x14ac:dyDescent="0.25">
      <c r="A40" s="287" t="s">
        <v>162</v>
      </c>
      <c r="B40" s="288" t="s">
        <v>529</v>
      </c>
      <c r="C40" s="286"/>
      <c r="D40" s="286"/>
      <c r="E40" s="286"/>
      <c r="F40" s="286"/>
      <c r="G40" s="286">
        <v>0</v>
      </c>
      <c r="H40" s="286">
        <v>0</v>
      </c>
      <c r="I40" s="286"/>
      <c r="J40" s="286">
        <v>0</v>
      </c>
      <c r="K40" s="286"/>
      <c r="L40" s="286">
        <v>0</v>
      </c>
      <c r="M40" s="289" t="s">
        <v>450</v>
      </c>
      <c r="N40" s="286" t="s">
        <v>456</v>
      </c>
      <c r="O40" s="286" t="s">
        <v>456</v>
      </c>
      <c r="P40" s="286">
        <v>0</v>
      </c>
      <c r="Q40" s="289" t="s">
        <v>450</v>
      </c>
      <c r="R40" s="286" t="s">
        <v>456</v>
      </c>
      <c r="S40" s="286" t="s">
        <v>456</v>
      </c>
      <c r="T40" s="286">
        <v>0</v>
      </c>
      <c r="U40" s="289" t="s">
        <v>450</v>
      </c>
      <c r="V40" s="286" t="s">
        <v>456</v>
      </c>
      <c r="W40" s="286" t="s">
        <v>456</v>
      </c>
      <c r="X40" s="286">
        <v>0</v>
      </c>
      <c r="Y40" s="289" t="s">
        <v>450</v>
      </c>
      <c r="Z40" s="286" t="s">
        <v>456</v>
      </c>
      <c r="AA40" s="286" t="s">
        <v>456</v>
      </c>
      <c r="AB40" s="286">
        <v>0</v>
      </c>
      <c r="AC40" s="289" t="s">
        <v>450</v>
      </c>
      <c r="AD40" s="286" t="s">
        <v>456</v>
      </c>
      <c r="AE40" s="286" t="s">
        <v>456</v>
      </c>
      <c r="AF40" s="286">
        <v>0</v>
      </c>
      <c r="AG40" s="286">
        <v>0</v>
      </c>
    </row>
    <row r="41" spans="1:33" s="177" customFormat="1" x14ac:dyDescent="0.25">
      <c r="A41" s="287" t="s">
        <v>161</v>
      </c>
      <c r="B41" s="288" t="s">
        <v>530</v>
      </c>
      <c r="C41" s="286"/>
      <c r="D41" s="286"/>
      <c r="E41" s="286"/>
      <c r="F41" s="286"/>
      <c r="G41" s="286">
        <v>0</v>
      </c>
      <c r="H41" s="286">
        <v>0</v>
      </c>
      <c r="I41" s="286"/>
      <c r="J41" s="286">
        <v>0</v>
      </c>
      <c r="K41" s="286"/>
      <c r="L41" s="286">
        <v>0</v>
      </c>
      <c r="M41" s="289" t="s">
        <v>450</v>
      </c>
      <c r="N41" s="286" t="s">
        <v>456</v>
      </c>
      <c r="O41" s="286" t="s">
        <v>456</v>
      </c>
      <c r="P41" s="286">
        <v>0</v>
      </c>
      <c r="Q41" s="289" t="s">
        <v>450</v>
      </c>
      <c r="R41" s="286" t="s">
        <v>456</v>
      </c>
      <c r="S41" s="286" t="s">
        <v>456</v>
      </c>
      <c r="T41" s="286">
        <v>0</v>
      </c>
      <c r="U41" s="289" t="s">
        <v>450</v>
      </c>
      <c r="V41" s="286" t="s">
        <v>456</v>
      </c>
      <c r="W41" s="286" t="s">
        <v>456</v>
      </c>
      <c r="X41" s="286">
        <v>0</v>
      </c>
      <c r="Y41" s="289" t="s">
        <v>450</v>
      </c>
      <c r="Z41" s="286" t="s">
        <v>456</v>
      </c>
      <c r="AA41" s="286" t="s">
        <v>456</v>
      </c>
      <c r="AB41" s="286">
        <v>0</v>
      </c>
      <c r="AC41" s="289" t="s">
        <v>450</v>
      </c>
      <c r="AD41" s="286" t="s">
        <v>456</v>
      </c>
      <c r="AE41" s="286" t="s">
        <v>456</v>
      </c>
      <c r="AF41" s="286">
        <v>0</v>
      </c>
      <c r="AG41" s="286">
        <v>0</v>
      </c>
    </row>
    <row r="42" spans="1:33" s="177" customFormat="1" x14ac:dyDescent="0.25">
      <c r="A42" s="287" t="s">
        <v>160</v>
      </c>
      <c r="B42" s="288" t="s">
        <v>531</v>
      </c>
      <c r="C42" s="286"/>
      <c r="D42" s="286"/>
      <c r="E42" s="286"/>
      <c r="F42" s="286"/>
      <c r="G42" s="286">
        <v>0</v>
      </c>
      <c r="H42" s="286">
        <v>0</v>
      </c>
      <c r="I42" s="286"/>
      <c r="J42" s="286">
        <v>0</v>
      </c>
      <c r="K42" s="286"/>
      <c r="L42" s="286">
        <v>0</v>
      </c>
      <c r="M42" s="289" t="s">
        <v>450</v>
      </c>
      <c r="N42" s="286" t="s">
        <v>456</v>
      </c>
      <c r="O42" s="286" t="s">
        <v>456</v>
      </c>
      <c r="P42" s="286">
        <v>0</v>
      </c>
      <c r="Q42" s="289" t="s">
        <v>450</v>
      </c>
      <c r="R42" s="286" t="s">
        <v>456</v>
      </c>
      <c r="S42" s="286" t="s">
        <v>456</v>
      </c>
      <c r="T42" s="286">
        <v>0</v>
      </c>
      <c r="U42" s="289" t="s">
        <v>450</v>
      </c>
      <c r="V42" s="286" t="s">
        <v>456</v>
      </c>
      <c r="W42" s="286" t="s">
        <v>456</v>
      </c>
      <c r="X42" s="286">
        <v>0</v>
      </c>
      <c r="Y42" s="289" t="s">
        <v>450</v>
      </c>
      <c r="Z42" s="286" t="s">
        <v>456</v>
      </c>
      <c r="AA42" s="286" t="s">
        <v>456</v>
      </c>
      <c r="AB42" s="286">
        <v>0</v>
      </c>
      <c r="AC42" s="289" t="s">
        <v>450</v>
      </c>
      <c r="AD42" s="286" t="s">
        <v>456</v>
      </c>
      <c r="AE42" s="286" t="s">
        <v>456</v>
      </c>
      <c r="AF42" s="286">
        <v>0</v>
      </c>
      <c r="AG42" s="286">
        <v>0</v>
      </c>
    </row>
    <row r="43" spans="1:33" s="177" customFormat="1" x14ac:dyDescent="0.25">
      <c r="A43" s="287" t="s">
        <v>532</v>
      </c>
      <c r="B43" s="288" t="s">
        <v>533</v>
      </c>
      <c r="C43" s="286"/>
      <c r="D43" s="286"/>
      <c r="E43" s="286"/>
      <c r="F43" s="286"/>
      <c r="G43" s="286">
        <v>0</v>
      </c>
      <c r="H43" s="286">
        <v>0</v>
      </c>
      <c r="I43" s="286"/>
      <c r="J43" s="286">
        <v>0</v>
      </c>
      <c r="K43" s="286"/>
      <c r="L43" s="286">
        <v>0</v>
      </c>
      <c r="M43" s="289" t="s">
        <v>450</v>
      </c>
      <c r="N43" s="286" t="s">
        <v>456</v>
      </c>
      <c r="O43" s="286" t="s">
        <v>456</v>
      </c>
      <c r="P43" s="286">
        <v>0</v>
      </c>
      <c r="Q43" s="289" t="s">
        <v>450</v>
      </c>
      <c r="R43" s="286" t="s">
        <v>456</v>
      </c>
      <c r="S43" s="286" t="s">
        <v>456</v>
      </c>
      <c r="T43" s="286">
        <v>0</v>
      </c>
      <c r="U43" s="289" t="s">
        <v>450</v>
      </c>
      <c r="V43" s="286" t="s">
        <v>456</v>
      </c>
      <c r="W43" s="286" t="s">
        <v>456</v>
      </c>
      <c r="X43" s="286">
        <v>0</v>
      </c>
      <c r="Y43" s="289" t="s">
        <v>450</v>
      </c>
      <c r="Z43" s="286" t="s">
        <v>456</v>
      </c>
      <c r="AA43" s="286" t="s">
        <v>456</v>
      </c>
      <c r="AB43" s="286">
        <v>0</v>
      </c>
      <c r="AC43" s="289" t="s">
        <v>450</v>
      </c>
      <c r="AD43" s="286" t="s">
        <v>456</v>
      </c>
      <c r="AE43" s="286" t="s">
        <v>456</v>
      </c>
      <c r="AF43" s="286">
        <v>0</v>
      </c>
      <c r="AG43" s="286">
        <v>0</v>
      </c>
    </row>
    <row r="44" spans="1:33" s="177" customFormat="1" x14ac:dyDescent="0.25">
      <c r="A44" s="287" t="s">
        <v>534</v>
      </c>
      <c r="B44" s="288" t="s">
        <v>535</v>
      </c>
      <c r="C44" s="286"/>
      <c r="D44" s="286"/>
      <c r="E44" s="286"/>
      <c r="F44" s="286"/>
      <c r="G44" s="286">
        <v>0</v>
      </c>
      <c r="H44" s="286">
        <v>0</v>
      </c>
      <c r="I44" s="286"/>
      <c r="J44" s="286">
        <v>0</v>
      </c>
      <c r="K44" s="286"/>
      <c r="L44" s="286">
        <v>0</v>
      </c>
      <c r="M44" s="289" t="s">
        <v>450</v>
      </c>
      <c r="N44" s="286" t="s">
        <v>456</v>
      </c>
      <c r="O44" s="286" t="s">
        <v>456</v>
      </c>
      <c r="P44" s="286">
        <v>0</v>
      </c>
      <c r="Q44" s="289" t="s">
        <v>450</v>
      </c>
      <c r="R44" s="286" t="s">
        <v>456</v>
      </c>
      <c r="S44" s="286" t="s">
        <v>456</v>
      </c>
      <c r="T44" s="286">
        <v>0</v>
      </c>
      <c r="U44" s="289" t="s">
        <v>450</v>
      </c>
      <c r="V44" s="286" t="s">
        <v>456</v>
      </c>
      <c r="W44" s="286" t="s">
        <v>456</v>
      </c>
      <c r="X44" s="286">
        <v>0</v>
      </c>
      <c r="Y44" s="289" t="s">
        <v>450</v>
      </c>
      <c r="Z44" s="286" t="s">
        <v>456</v>
      </c>
      <c r="AA44" s="286" t="s">
        <v>456</v>
      </c>
      <c r="AB44" s="286">
        <v>0</v>
      </c>
      <c r="AC44" s="289" t="s">
        <v>450</v>
      </c>
      <c r="AD44" s="286" t="s">
        <v>456</v>
      </c>
      <c r="AE44" s="286" t="s">
        <v>456</v>
      </c>
      <c r="AF44" s="286">
        <v>0</v>
      </c>
      <c r="AG44" s="286">
        <v>0</v>
      </c>
    </row>
    <row r="45" spans="1:33" s="177" customFormat="1" x14ac:dyDescent="0.25">
      <c r="A45" s="287" t="s">
        <v>536</v>
      </c>
      <c r="B45" s="288" t="s">
        <v>537</v>
      </c>
      <c r="C45" s="286"/>
      <c r="D45" s="286"/>
      <c r="E45" s="286"/>
      <c r="F45" s="286"/>
      <c r="G45" s="286">
        <v>0</v>
      </c>
      <c r="H45" s="286">
        <v>0</v>
      </c>
      <c r="I45" s="286"/>
      <c r="J45" s="286">
        <v>0</v>
      </c>
      <c r="K45" s="286"/>
      <c r="L45" s="286">
        <v>0</v>
      </c>
      <c r="M45" s="289" t="s">
        <v>450</v>
      </c>
      <c r="N45" s="286" t="s">
        <v>456</v>
      </c>
      <c r="O45" s="286" t="s">
        <v>456</v>
      </c>
      <c r="P45" s="286">
        <v>0</v>
      </c>
      <c r="Q45" s="289" t="s">
        <v>450</v>
      </c>
      <c r="R45" s="286" t="s">
        <v>456</v>
      </c>
      <c r="S45" s="286" t="s">
        <v>456</v>
      </c>
      <c r="T45" s="286">
        <v>0</v>
      </c>
      <c r="U45" s="289" t="s">
        <v>450</v>
      </c>
      <c r="V45" s="286" t="s">
        <v>456</v>
      </c>
      <c r="W45" s="286" t="s">
        <v>456</v>
      </c>
      <c r="X45" s="286">
        <v>0</v>
      </c>
      <c r="Y45" s="289" t="s">
        <v>450</v>
      </c>
      <c r="Z45" s="286" t="s">
        <v>456</v>
      </c>
      <c r="AA45" s="286" t="s">
        <v>456</v>
      </c>
      <c r="AB45" s="286">
        <v>0</v>
      </c>
      <c r="AC45" s="289" t="s">
        <v>450</v>
      </c>
      <c r="AD45" s="286" t="s">
        <v>456</v>
      </c>
      <c r="AE45" s="286" t="s">
        <v>456</v>
      </c>
      <c r="AF45" s="286">
        <v>0</v>
      </c>
      <c r="AG45" s="286">
        <v>0</v>
      </c>
    </row>
    <row r="46" spans="1:33" s="177" customFormat="1" x14ac:dyDescent="0.25">
      <c r="A46" s="287" t="s">
        <v>538</v>
      </c>
      <c r="B46" s="288" t="s">
        <v>539</v>
      </c>
      <c r="C46" s="286"/>
      <c r="D46" s="286"/>
      <c r="E46" s="286"/>
      <c r="F46" s="286"/>
      <c r="G46" s="286">
        <v>0</v>
      </c>
      <c r="H46" s="286">
        <v>0</v>
      </c>
      <c r="I46" s="286"/>
      <c r="J46" s="286">
        <v>0</v>
      </c>
      <c r="K46" s="286"/>
      <c r="L46" s="286">
        <v>0</v>
      </c>
      <c r="M46" s="289" t="s">
        <v>450</v>
      </c>
      <c r="N46" s="286" t="s">
        <v>456</v>
      </c>
      <c r="O46" s="286" t="s">
        <v>456</v>
      </c>
      <c r="P46" s="286">
        <v>0</v>
      </c>
      <c r="Q46" s="289" t="s">
        <v>450</v>
      </c>
      <c r="R46" s="286" t="s">
        <v>456</v>
      </c>
      <c r="S46" s="286" t="s">
        <v>456</v>
      </c>
      <c r="T46" s="286">
        <v>0</v>
      </c>
      <c r="U46" s="289" t="s">
        <v>450</v>
      </c>
      <c r="V46" s="286" t="s">
        <v>456</v>
      </c>
      <c r="W46" s="286" t="s">
        <v>456</v>
      </c>
      <c r="X46" s="286">
        <v>0</v>
      </c>
      <c r="Y46" s="289" t="s">
        <v>450</v>
      </c>
      <c r="Z46" s="286" t="s">
        <v>456</v>
      </c>
      <c r="AA46" s="286" t="s">
        <v>456</v>
      </c>
      <c r="AB46" s="286">
        <v>0</v>
      </c>
      <c r="AC46" s="289" t="s">
        <v>450</v>
      </c>
      <c r="AD46" s="286" t="s">
        <v>456</v>
      </c>
      <c r="AE46" s="286" t="s">
        <v>456</v>
      </c>
      <c r="AF46" s="286">
        <v>0</v>
      </c>
      <c r="AG46" s="286">
        <v>0</v>
      </c>
    </row>
    <row r="47" spans="1:33" s="177" customFormat="1" x14ac:dyDescent="0.25">
      <c r="A47" s="284" t="s">
        <v>60</v>
      </c>
      <c r="B47" s="285" t="s">
        <v>159</v>
      </c>
      <c r="C47" s="286"/>
      <c r="D47" s="286"/>
      <c r="E47" s="286"/>
      <c r="F47" s="286"/>
      <c r="G47" s="286"/>
      <c r="H47" s="286"/>
      <c r="I47" s="286"/>
      <c r="J47" s="286"/>
      <c r="K47" s="286"/>
      <c r="L47" s="286"/>
      <c r="M47" s="286"/>
      <c r="N47" s="286"/>
      <c r="O47" s="286"/>
      <c r="P47" s="286"/>
      <c r="Q47" s="286"/>
      <c r="R47" s="286"/>
      <c r="S47" s="286"/>
      <c r="T47" s="286"/>
      <c r="U47" s="286"/>
      <c r="V47" s="286"/>
      <c r="W47" s="289"/>
      <c r="X47" s="286"/>
      <c r="Y47" s="286"/>
      <c r="Z47" s="286"/>
      <c r="AA47" s="286"/>
      <c r="AB47" s="286"/>
      <c r="AC47" s="286"/>
      <c r="AD47" s="286"/>
      <c r="AE47" s="286"/>
      <c r="AF47" s="286"/>
      <c r="AG47" s="286"/>
    </row>
    <row r="48" spans="1:33" s="177" customFormat="1" ht="33.75" customHeight="1" x14ac:dyDescent="0.25">
      <c r="A48" s="287" t="s">
        <v>158</v>
      </c>
      <c r="B48" s="288" t="s">
        <v>528</v>
      </c>
      <c r="C48" s="286"/>
      <c r="D48" s="286"/>
      <c r="E48" s="286"/>
      <c r="F48" s="286"/>
      <c r="G48" s="286">
        <v>0</v>
      </c>
      <c r="H48" s="286">
        <v>0</v>
      </c>
      <c r="I48" s="286"/>
      <c r="J48" s="286">
        <v>0</v>
      </c>
      <c r="K48" s="286"/>
      <c r="L48" s="286">
        <v>0</v>
      </c>
      <c r="M48" s="286"/>
      <c r="N48" s="286" t="s">
        <v>456</v>
      </c>
      <c r="O48" s="286"/>
      <c r="P48" s="286">
        <v>0</v>
      </c>
      <c r="Q48" s="286"/>
      <c r="R48" s="286" t="s">
        <v>456</v>
      </c>
      <c r="S48" s="286"/>
      <c r="T48" s="286">
        <v>0</v>
      </c>
      <c r="U48" s="286"/>
      <c r="V48" s="286" t="s">
        <v>456</v>
      </c>
      <c r="W48" s="286"/>
      <c r="X48" s="286">
        <v>0</v>
      </c>
      <c r="Y48" s="286"/>
      <c r="Z48" s="286" t="s">
        <v>456</v>
      </c>
      <c r="AA48" s="286"/>
      <c r="AB48" s="286">
        <v>0</v>
      </c>
      <c r="AC48" s="286"/>
      <c r="AD48" s="286" t="s">
        <v>456</v>
      </c>
      <c r="AE48" s="286"/>
      <c r="AF48" s="286">
        <v>0</v>
      </c>
      <c r="AG48" s="286">
        <v>0</v>
      </c>
    </row>
    <row r="49" spans="1:33" s="177" customFormat="1" ht="31.5" x14ac:dyDescent="0.25">
      <c r="A49" s="287" t="s">
        <v>157</v>
      </c>
      <c r="B49" s="290" t="s">
        <v>526</v>
      </c>
      <c r="C49" s="286"/>
      <c r="D49" s="286"/>
      <c r="E49" s="286"/>
      <c r="F49" s="286"/>
      <c r="G49" s="286">
        <v>0</v>
      </c>
      <c r="H49" s="286">
        <v>0</v>
      </c>
      <c r="I49" s="286"/>
      <c r="J49" s="286">
        <v>0</v>
      </c>
      <c r="K49" s="286"/>
      <c r="L49" s="286">
        <v>0</v>
      </c>
      <c r="M49" s="286"/>
      <c r="N49" s="286" t="s">
        <v>456</v>
      </c>
      <c r="O49" s="286"/>
      <c r="P49" s="286">
        <v>0</v>
      </c>
      <c r="Q49" s="286"/>
      <c r="R49" s="286" t="s">
        <v>456</v>
      </c>
      <c r="S49" s="286"/>
      <c r="T49" s="286">
        <v>0</v>
      </c>
      <c r="U49" s="286"/>
      <c r="V49" s="286" t="s">
        <v>456</v>
      </c>
      <c r="W49" s="286"/>
      <c r="X49" s="286">
        <v>0</v>
      </c>
      <c r="Y49" s="286"/>
      <c r="Z49" s="286" t="s">
        <v>456</v>
      </c>
      <c r="AA49" s="286"/>
      <c r="AB49" s="286">
        <v>0</v>
      </c>
      <c r="AC49" s="286"/>
      <c r="AD49" s="286" t="s">
        <v>456</v>
      </c>
      <c r="AE49" s="286"/>
      <c r="AF49" s="286">
        <v>0</v>
      </c>
      <c r="AG49" s="286">
        <v>0</v>
      </c>
    </row>
    <row r="50" spans="1:33" s="177" customFormat="1" x14ac:dyDescent="0.25">
      <c r="A50" s="287" t="s">
        <v>156</v>
      </c>
      <c r="B50" s="290" t="s">
        <v>155</v>
      </c>
      <c r="C50" s="286"/>
      <c r="D50" s="286"/>
      <c r="E50" s="286"/>
      <c r="F50" s="286"/>
      <c r="G50" s="286">
        <v>0</v>
      </c>
      <c r="H50" s="286">
        <v>0</v>
      </c>
      <c r="I50" s="286"/>
      <c r="J50" s="286">
        <v>0</v>
      </c>
      <c r="K50" s="286"/>
      <c r="L50" s="286">
        <v>0</v>
      </c>
      <c r="M50" s="286"/>
      <c r="N50" s="286" t="s">
        <v>456</v>
      </c>
      <c r="O50" s="286"/>
      <c r="P50" s="286">
        <v>0</v>
      </c>
      <c r="Q50" s="286"/>
      <c r="R50" s="286" t="s">
        <v>456</v>
      </c>
      <c r="S50" s="286"/>
      <c r="T50" s="286">
        <v>0</v>
      </c>
      <c r="U50" s="286"/>
      <c r="V50" s="286" t="s">
        <v>456</v>
      </c>
      <c r="W50" s="286"/>
      <c r="X50" s="286">
        <v>0</v>
      </c>
      <c r="Y50" s="286"/>
      <c r="Z50" s="286" t="s">
        <v>456</v>
      </c>
      <c r="AA50" s="286"/>
      <c r="AB50" s="286">
        <v>0</v>
      </c>
      <c r="AC50" s="286"/>
      <c r="AD50" s="286" t="s">
        <v>456</v>
      </c>
      <c r="AE50" s="286"/>
      <c r="AF50" s="286">
        <v>0</v>
      </c>
      <c r="AG50" s="286">
        <v>0</v>
      </c>
    </row>
    <row r="51" spans="1:33" s="177" customFormat="1" ht="31.5" x14ac:dyDescent="0.25">
      <c r="A51" s="287" t="s">
        <v>154</v>
      </c>
      <c r="B51" s="288" t="s">
        <v>153</v>
      </c>
      <c r="C51" s="286"/>
      <c r="D51" s="286"/>
      <c r="E51" s="286"/>
      <c r="F51" s="286"/>
      <c r="G51" s="286">
        <v>0</v>
      </c>
      <c r="H51" s="286">
        <v>0</v>
      </c>
      <c r="I51" s="286"/>
      <c r="J51" s="286">
        <v>0</v>
      </c>
      <c r="K51" s="286"/>
      <c r="L51" s="286">
        <v>0</v>
      </c>
      <c r="M51" s="286"/>
      <c r="N51" s="286" t="s">
        <v>456</v>
      </c>
      <c r="O51" s="286"/>
      <c r="P51" s="286">
        <v>0</v>
      </c>
      <c r="Q51" s="286"/>
      <c r="R51" s="286" t="s">
        <v>456</v>
      </c>
      <c r="S51" s="286"/>
      <c r="T51" s="286">
        <v>0</v>
      </c>
      <c r="U51" s="286"/>
      <c r="V51" s="286" t="s">
        <v>456</v>
      </c>
      <c r="W51" s="286"/>
      <c r="X51" s="286">
        <v>0</v>
      </c>
      <c r="Y51" s="286"/>
      <c r="Z51" s="286" t="s">
        <v>456</v>
      </c>
      <c r="AA51" s="286"/>
      <c r="AB51" s="286">
        <v>0</v>
      </c>
      <c r="AC51" s="286"/>
      <c r="AD51" s="286" t="s">
        <v>456</v>
      </c>
      <c r="AE51" s="286"/>
      <c r="AF51" s="286">
        <v>0</v>
      </c>
      <c r="AG51" s="286">
        <v>0</v>
      </c>
    </row>
    <row r="52" spans="1:33" s="177" customFormat="1" ht="31.5" x14ac:dyDescent="0.25">
      <c r="A52" s="287" t="s">
        <v>152</v>
      </c>
      <c r="B52" s="288" t="s">
        <v>151</v>
      </c>
      <c r="C52" s="286"/>
      <c r="D52" s="286"/>
      <c r="E52" s="286"/>
      <c r="F52" s="286"/>
      <c r="G52" s="286">
        <v>0</v>
      </c>
      <c r="H52" s="286">
        <v>0</v>
      </c>
      <c r="I52" s="286"/>
      <c r="J52" s="286">
        <v>0</v>
      </c>
      <c r="K52" s="286"/>
      <c r="L52" s="286">
        <v>0</v>
      </c>
      <c r="M52" s="286"/>
      <c r="N52" s="286" t="s">
        <v>456</v>
      </c>
      <c r="O52" s="286"/>
      <c r="P52" s="286">
        <v>0</v>
      </c>
      <c r="Q52" s="286"/>
      <c r="R52" s="286" t="s">
        <v>456</v>
      </c>
      <c r="S52" s="286"/>
      <c r="T52" s="286">
        <v>0</v>
      </c>
      <c r="U52" s="286"/>
      <c r="V52" s="286" t="s">
        <v>456</v>
      </c>
      <c r="W52" s="286"/>
      <c r="X52" s="286">
        <v>0</v>
      </c>
      <c r="Y52" s="286"/>
      <c r="Z52" s="286" t="s">
        <v>456</v>
      </c>
      <c r="AA52" s="286"/>
      <c r="AB52" s="286">
        <v>0</v>
      </c>
      <c r="AC52" s="286"/>
      <c r="AD52" s="286" t="s">
        <v>456</v>
      </c>
      <c r="AE52" s="286"/>
      <c r="AF52" s="286">
        <v>0</v>
      </c>
      <c r="AG52" s="286">
        <v>0</v>
      </c>
    </row>
    <row r="53" spans="1:33" s="177" customFormat="1" x14ac:dyDescent="0.25">
      <c r="A53" s="287" t="s">
        <v>150</v>
      </c>
      <c r="B53" s="288" t="s">
        <v>149</v>
      </c>
      <c r="C53" s="286"/>
      <c r="D53" s="286"/>
      <c r="E53" s="286"/>
      <c r="F53" s="286"/>
      <c r="G53" s="286">
        <v>0</v>
      </c>
      <c r="H53" s="286">
        <v>0</v>
      </c>
      <c r="I53" s="286"/>
      <c r="J53" s="286">
        <v>0</v>
      </c>
      <c r="K53" s="286"/>
      <c r="L53" s="286">
        <v>0</v>
      </c>
      <c r="M53" s="286"/>
      <c r="N53" s="286" t="s">
        <v>456</v>
      </c>
      <c r="O53" s="286"/>
      <c r="P53" s="286">
        <v>0</v>
      </c>
      <c r="Q53" s="286"/>
      <c r="R53" s="286" t="s">
        <v>456</v>
      </c>
      <c r="S53" s="286"/>
      <c r="T53" s="286">
        <v>0</v>
      </c>
      <c r="U53" s="286"/>
      <c r="V53" s="286" t="s">
        <v>456</v>
      </c>
      <c r="W53" s="286"/>
      <c r="X53" s="286">
        <v>0</v>
      </c>
      <c r="Y53" s="286"/>
      <c r="Z53" s="286" t="s">
        <v>456</v>
      </c>
      <c r="AA53" s="286"/>
      <c r="AB53" s="286">
        <v>0</v>
      </c>
      <c r="AC53" s="286"/>
      <c r="AD53" s="286" t="s">
        <v>456</v>
      </c>
      <c r="AE53" s="286"/>
      <c r="AF53" s="286">
        <v>0</v>
      </c>
      <c r="AG53" s="286">
        <v>0</v>
      </c>
    </row>
    <row r="54" spans="1:33" s="177" customFormat="1" x14ac:dyDescent="0.25">
      <c r="A54" s="287" t="s">
        <v>148</v>
      </c>
      <c r="B54" s="288" t="s">
        <v>529</v>
      </c>
      <c r="C54" s="286"/>
      <c r="D54" s="286"/>
      <c r="E54" s="286"/>
      <c r="F54" s="286"/>
      <c r="G54" s="286">
        <v>0</v>
      </c>
      <c r="H54" s="286">
        <v>0</v>
      </c>
      <c r="I54" s="286"/>
      <c r="J54" s="286">
        <v>0</v>
      </c>
      <c r="K54" s="286"/>
      <c r="L54" s="286">
        <v>0</v>
      </c>
      <c r="M54" s="286"/>
      <c r="N54" s="286" t="s">
        <v>456</v>
      </c>
      <c r="O54" s="286"/>
      <c r="P54" s="286">
        <v>0</v>
      </c>
      <c r="Q54" s="286"/>
      <c r="R54" s="286" t="s">
        <v>456</v>
      </c>
      <c r="S54" s="286"/>
      <c r="T54" s="286">
        <v>0</v>
      </c>
      <c r="U54" s="286"/>
      <c r="V54" s="286" t="s">
        <v>456</v>
      </c>
      <c r="W54" s="286"/>
      <c r="X54" s="286">
        <v>0</v>
      </c>
      <c r="Y54" s="286"/>
      <c r="Z54" s="286" t="s">
        <v>456</v>
      </c>
      <c r="AA54" s="286"/>
      <c r="AB54" s="286">
        <v>0</v>
      </c>
      <c r="AC54" s="286"/>
      <c r="AD54" s="286" t="s">
        <v>456</v>
      </c>
      <c r="AE54" s="286"/>
      <c r="AF54" s="286">
        <v>0</v>
      </c>
      <c r="AG54" s="286">
        <v>0</v>
      </c>
    </row>
    <row r="55" spans="1:33" s="177" customFormat="1" x14ac:dyDescent="0.25">
      <c r="A55" s="287" t="s">
        <v>540</v>
      </c>
      <c r="B55" s="288" t="s">
        <v>530</v>
      </c>
      <c r="C55" s="286"/>
      <c r="D55" s="286"/>
      <c r="E55" s="286"/>
      <c r="F55" s="286"/>
      <c r="G55" s="286">
        <v>0</v>
      </c>
      <c r="H55" s="286">
        <v>0</v>
      </c>
      <c r="I55" s="286"/>
      <c r="J55" s="286">
        <v>0</v>
      </c>
      <c r="K55" s="286"/>
      <c r="L55" s="286">
        <v>0</v>
      </c>
      <c r="M55" s="286"/>
      <c r="N55" s="286" t="s">
        <v>456</v>
      </c>
      <c r="O55" s="286"/>
      <c r="P55" s="286">
        <v>0</v>
      </c>
      <c r="Q55" s="286"/>
      <c r="R55" s="286" t="s">
        <v>456</v>
      </c>
      <c r="S55" s="286"/>
      <c r="T55" s="286">
        <v>0</v>
      </c>
      <c r="U55" s="286"/>
      <c r="V55" s="286" t="s">
        <v>456</v>
      </c>
      <c r="W55" s="286"/>
      <c r="X55" s="286">
        <v>0</v>
      </c>
      <c r="Y55" s="286"/>
      <c r="Z55" s="286" t="s">
        <v>456</v>
      </c>
      <c r="AA55" s="286"/>
      <c r="AB55" s="286">
        <v>0</v>
      </c>
      <c r="AC55" s="286"/>
      <c r="AD55" s="286" t="s">
        <v>456</v>
      </c>
      <c r="AE55" s="286"/>
      <c r="AF55" s="286">
        <v>0</v>
      </c>
      <c r="AG55" s="286">
        <v>0</v>
      </c>
    </row>
    <row r="56" spans="1:33" s="177" customFormat="1" x14ac:dyDescent="0.25">
      <c r="A56" s="287" t="s">
        <v>541</v>
      </c>
      <c r="B56" s="288" t="s">
        <v>531</v>
      </c>
      <c r="C56" s="286"/>
      <c r="D56" s="286"/>
      <c r="E56" s="286"/>
      <c r="F56" s="286"/>
      <c r="G56" s="286">
        <v>0</v>
      </c>
      <c r="H56" s="286">
        <v>0</v>
      </c>
      <c r="I56" s="286"/>
      <c r="J56" s="286">
        <v>0</v>
      </c>
      <c r="K56" s="286"/>
      <c r="L56" s="286">
        <v>0</v>
      </c>
      <c r="M56" s="286"/>
      <c r="N56" s="286" t="s">
        <v>456</v>
      </c>
      <c r="O56" s="286"/>
      <c r="P56" s="286">
        <v>0</v>
      </c>
      <c r="Q56" s="286"/>
      <c r="R56" s="286" t="s">
        <v>456</v>
      </c>
      <c r="S56" s="286"/>
      <c r="T56" s="286">
        <v>0</v>
      </c>
      <c r="U56" s="286"/>
      <c r="V56" s="286" t="s">
        <v>456</v>
      </c>
      <c r="W56" s="286"/>
      <c r="X56" s="286">
        <v>0</v>
      </c>
      <c r="Y56" s="286"/>
      <c r="Z56" s="286" t="s">
        <v>456</v>
      </c>
      <c r="AA56" s="286"/>
      <c r="AB56" s="286">
        <v>0</v>
      </c>
      <c r="AC56" s="286"/>
      <c r="AD56" s="286" t="s">
        <v>456</v>
      </c>
      <c r="AE56" s="286"/>
      <c r="AF56" s="286">
        <v>0</v>
      </c>
      <c r="AG56" s="286">
        <v>0</v>
      </c>
    </row>
    <row r="57" spans="1:33" s="177" customFormat="1" x14ac:dyDescent="0.25">
      <c r="A57" s="287" t="s">
        <v>542</v>
      </c>
      <c r="B57" s="288" t="s">
        <v>533</v>
      </c>
      <c r="C57" s="286"/>
      <c r="D57" s="286"/>
      <c r="E57" s="286"/>
      <c r="F57" s="286"/>
      <c r="G57" s="286">
        <v>0</v>
      </c>
      <c r="H57" s="286">
        <v>0</v>
      </c>
      <c r="I57" s="286"/>
      <c r="J57" s="286">
        <v>0</v>
      </c>
      <c r="K57" s="286"/>
      <c r="L57" s="286">
        <v>0</v>
      </c>
      <c r="M57" s="286"/>
      <c r="N57" s="286" t="s">
        <v>456</v>
      </c>
      <c r="O57" s="286"/>
      <c r="P57" s="286">
        <v>0</v>
      </c>
      <c r="Q57" s="286"/>
      <c r="R57" s="286" t="s">
        <v>456</v>
      </c>
      <c r="S57" s="286"/>
      <c r="T57" s="286">
        <v>0</v>
      </c>
      <c r="U57" s="286"/>
      <c r="V57" s="286" t="s">
        <v>456</v>
      </c>
      <c r="W57" s="286"/>
      <c r="X57" s="286">
        <v>0</v>
      </c>
      <c r="Y57" s="286"/>
      <c r="Z57" s="286" t="s">
        <v>456</v>
      </c>
      <c r="AA57" s="286"/>
      <c r="AB57" s="286">
        <v>0</v>
      </c>
      <c r="AC57" s="286"/>
      <c r="AD57" s="286" t="s">
        <v>456</v>
      </c>
      <c r="AE57" s="286"/>
      <c r="AF57" s="286">
        <v>0</v>
      </c>
      <c r="AG57" s="286">
        <v>0</v>
      </c>
    </row>
    <row r="58" spans="1:33" s="177" customFormat="1" x14ac:dyDescent="0.25">
      <c r="A58" s="287" t="s">
        <v>543</v>
      </c>
      <c r="B58" s="288" t="s">
        <v>535</v>
      </c>
      <c r="C58" s="286"/>
      <c r="D58" s="286"/>
      <c r="E58" s="286"/>
      <c r="F58" s="286"/>
      <c r="G58" s="286">
        <v>0</v>
      </c>
      <c r="H58" s="286">
        <v>1</v>
      </c>
      <c r="I58" s="286"/>
      <c r="J58" s="286">
        <v>0</v>
      </c>
      <c r="K58" s="286"/>
      <c r="L58" s="286">
        <v>0</v>
      </c>
      <c r="M58" s="286"/>
      <c r="N58" s="286" t="s">
        <v>456</v>
      </c>
      <c r="O58" s="286"/>
      <c r="P58" s="286">
        <v>1</v>
      </c>
      <c r="Q58" s="286"/>
      <c r="R58" s="286" t="s">
        <v>456</v>
      </c>
      <c r="S58" s="286"/>
      <c r="T58" s="286">
        <v>0</v>
      </c>
      <c r="U58" s="286"/>
      <c r="V58" s="286" t="s">
        <v>456</v>
      </c>
      <c r="W58" s="286"/>
      <c r="X58" s="286">
        <v>0</v>
      </c>
      <c r="Y58" s="286"/>
      <c r="Z58" s="286" t="s">
        <v>456</v>
      </c>
      <c r="AA58" s="286"/>
      <c r="AB58" s="286">
        <v>0</v>
      </c>
      <c r="AC58" s="286"/>
      <c r="AD58" s="286" t="s">
        <v>456</v>
      </c>
      <c r="AE58" s="286"/>
      <c r="AF58" s="286">
        <v>1</v>
      </c>
      <c r="AG58" s="286">
        <v>0</v>
      </c>
    </row>
    <row r="59" spans="1:33" s="177" customFormat="1" x14ac:dyDescent="0.25">
      <c r="A59" s="287" t="s">
        <v>544</v>
      </c>
      <c r="B59" s="288" t="s">
        <v>537</v>
      </c>
      <c r="C59" s="286"/>
      <c r="D59" s="286"/>
      <c r="E59" s="286"/>
      <c r="F59" s="286"/>
      <c r="G59" s="286">
        <v>0</v>
      </c>
      <c r="H59" s="286">
        <v>0</v>
      </c>
      <c r="I59" s="286"/>
      <c r="J59" s="286">
        <v>0</v>
      </c>
      <c r="K59" s="286"/>
      <c r="L59" s="286">
        <v>0</v>
      </c>
      <c r="M59" s="286"/>
      <c r="N59" s="286" t="s">
        <v>456</v>
      </c>
      <c r="O59" s="286"/>
      <c r="P59" s="286">
        <v>0</v>
      </c>
      <c r="Q59" s="286"/>
      <c r="R59" s="286" t="s">
        <v>456</v>
      </c>
      <c r="S59" s="286"/>
      <c r="T59" s="286">
        <v>0</v>
      </c>
      <c r="U59" s="286"/>
      <c r="V59" s="286" t="s">
        <v>456</v>
      </c>
      <c r="W59" s="286"/>
      <c r="X59" s="286">
        <v>0</v>
      </c>
      <c r="Y59" s="286"/>
      <c r="Z59" s="286" t="s">
        <v>456</v>
      </c>
      <c r="AA59" s="286"/>
      <c r="AB59" s="286">
        <v>0</v>
      </c>
      <c r="AC59" s="286"/>
      <c r="AD59" s="286" t="s">
        <v>456</v>
      </c>
      <c r="AE59" s="286"/>
      <c r="AF59" s="286">
        <v>0</v>
      </c>
      <c r="AG59" s="286">
        <v>0</v>
      </c>
    </row>
    <row r="60" spans="1:33" s="177" customFormat="1" x14ac:dyDescent="0.25">
      <c r="A60" s="287" t="s">
        <v>545</v>
      </c>
      <c r="B60" s="288" t="s">
        <v>539</v>
      </c>
      <c r="C60" s="286"/>
      <c r="D60" s="286"/>
      <c r="E60" s="286"/>
      <c r="F60" s="286"/>
      <c r="G60" s="286">
        <v>0</v>
      </c>
      <c r="H60" s="286">
        <v>0</v>
      </c>
      <c r="I60" s="286"/>
      <c r="J60" s="286">
        <v>0</v>
      </c>
      <c r="K60" s="286"/>
      <c r="L60" s="286">
        <v>0</v>
      </c>
      <c r="M60" s="286"/>
      <c r="N60" s="286" t="s">
        <v>456</v>
      </c>
      <c r="O60" s="286"/>
      <c r="P60" s="286">
        <v>0</v>
      </c>
      <c r="Q60" s="286"/>
      <c r="R60" s="286" t="s">
        <v>456</v>
      </c>
      <c r="S60" s="286"/>
      <c r="T60" s="286">
        <v>0</v>
      </c>
      <c r="U60" s="286"/>
      <c r="V60" s="286" t="s">
        <v>456</v>
      </c>
      <c r="W60" s="286"/>
      <c r="X60" s="286">
        <v>0</v>
      </c>
      <c r="Y60" s="286"/>
      <c r="Z60" s="286" t="s">
        <v>456</v>
      </c>
      <c r="AA60" s="286"/>
      <c r="AB60" s="286">
        <v>0</v>
      </c>
      <c r="AC60" s="286"/>
      <c r="AD60" s="286" t="s">
        <v>456</v>
      </c>
      <c r="AE60" s="286"/>
      <c r="AF60" s="286">
        <v>0</v>
      </c>
      <c r="AG60" s="286">
        <v>0</v>
      </c>
    </row>
    <row r="61" spans="1:33" s="177" customFormat="1" ht="35.25" customHeight="1" x14ac:dyDescent="0.25">
      <c r="A61" s="284" t="s">
        <v>58</v>
      </c>
      <c r="B61" s="285" t="s">
        <v>147</v>
      </c>
      <c r="C61" s="286"/>
      <c r="D61" s="286"/>
      <c r="E61" s="286"/>
      <c r="F61" s="286"/>
      <c r="G61" s="286"/>
      <c r="H61" s="286"/>
      <c r="I61" s="286"/>
      <c r="J61" s="286"/>
      <c r="K61" s="286"/>
      <c r="L61" s="286"/>
      <c r="M61" s="286"/>
      <c r="N61" s="286"/>
      <c r="O61" s="286"/>
      <c r="P61" s="286"/>
      <c r="Q61" s="286"/>
      <c r="R61" s="286"/>
      <c r="S61" s="286"/>
      <c r="T61" s="286"/>
      <c r="U61" s="286"/>
      <c r="V61" s="286"/>
      <c r="W61" s="286"/>
      <c r="X61" s="286"/>
      <c r="Y61" s="286"/>
      <c r="Z61" s="286"/>
      <c r="AA61" s="286"/>
      <c r="AB61" s="286"/>
      <c r="AC61" s="286"/>
      <c r="AD61" s="286"/>
      <c r="AE61" s="286"/>
      <c r="AF61" s="286">
        <v>0</v>
      </c>
      <c r="AG61" s="286">
        <v>0</v>
      </c>
    </row>
    <row r="62" spans="1:33" s="177" customFormat="1" x14ac:dyDescent="0.25">
      <c r="A62" s="287" t="s">
        <v>146</v>
      </c>
      <c r="B62" s="288" t="s">
        <v>145</v>
      </c>
      <c r="C62" s="286">
        <v>100</v>
      </c>
      <c r="D62" s="286">
        <v>100</v>
      </c>
      <c r="E62" s="286"/>
      <c r="F62" s="286"/>
      <c r="G62" s="286">
        <v>0</v>
      </c>
      <c r="H62" s="286">
        <v>100</v>
      </c>
      <c r="I62" s="286"/>
      <c r="J62" s="286">
        <v>0</v>
      </c>
      <c r="K62" s="286"/>
      <c r="L62" s="286">
        <v>0</v>
      </c>
      <c r="M62" s="286"/>
      <c r="N62" s="286" t="s">
        <v>456</v>
      </c>
      <c r="O62" s="286"/>
      <c r="P62" s="286">
        <v>100</v>
      </c>
      <c r="Q62" s="286"/>
      <c r="R62" s="286" t="s">
        <v>456</v>
      </c>
      <c r="S62" s="286"/>
      <c r="T62" s="286">
        <v>0</v>
      </c>
      <c r="U62" s="286"/>
      <c r="V62" s="286" t="s">
        <v>456</v>
      </c>
      <c r="W62" s="286"/>
      <c r="X62" s="286">
        <v>0</v>
      </c>
      <c r="Y62" s="286"/>
      <c r="Z62" s="286" t="s">
        <v>456</v>
      </c>
      <c r="AA62" s="286"/>
      <c r="AB62" s="286">
        <v>0</v>
      </c>
      <c r="AC62" s="286"/>
      <c r="AD62" s="286" t="s">
        <v>456</v>
      </c>
      <c r="AE62" s="286"/>
      <c r="AF62" s="286">
        <v>100</v>
      </c>
      <c r="AG62" s="286">
        <v>0</v>
      </c>
    </row>
    <row r="63" spans="1:33" s="177" customFormat="1" x14ac:dyDescent="0.25">
      <c r="A63" s="287" t="s">
        <v>144</v>
      </c>
      <c r="B63" s="290" t="s">
        <v>138</v>
      </c>
      <c r="C63" s="286"/>
      <c r="D63" s="286"/>
      <c r="E63" s="286"/>
      <c r="F63" s="286"/>
      <c r="G63" s="286">
        <v>0</v>
      </c>
      <c r="H63" s="286">
        <v>0</v>
      </c>
      <c r="I63" s="286"/>
      <c r="J63" s="286">
        <v>0</v>
      </c>
      <c r="K63" s="286"/>
      <c r="L63" s="286">
        <v>0</v>
      </c>
      <c r="M63" s="286"/>
      <c r="N63" s="286" t="s">
        <v>456</v>
      </c>
      <c r="O63" s="286"/>
      <c r="P63" s="286">
        <v>0</v>
      </c>
      <c r="Q63" s="286"/>
      <c r="R63" s="286" t="s">
        <v>456</v>
      </c>
      <c r="S63" s="286"/>
      <c r="T63" s="286">
        <v>0</v>
      </c>
      <c r="U63" s="286"/>
      <c r="V63" s="286" t="s">
        <v>456</v>
      </c>
      <c r="W63" s="286"/>
      <c r="X63" s="286">
        <v>0</v>
      </c>
      <c r="Y63" s="286"/>
      <c r="Z63" s="286" t="s">
        <v>456</v>
      </c>
      <c r="AA63" s="286"/>
      <c r="AB63" s="286">
        <v>0</v>
      </c>
      <c r="AC63" s="286"/>
      <c r="AD63" s="286" t="s">
        <v>456</v>
      </c>
      <c r="AE63" s="286"/>
      <c r="AF63" s="286">
        <v>0</v>
      </c>
      <c r="AG63" s="286">
        <v>0</v>
      </c>
    </row>
    <row r="64" spans="1:33" s="177" customFormat="1" x14ac:dyDescent="0.25">
      <c r="A64" s="287" t="s">
        <v>143</v>
      </c>
      <c r="B64" s="288" t="s">
        <v>137</v>
      </c>
      <c r="C64" s="286"/>
      <c r="D64" s="286"/>
      <c r="E64" s="286"/>
      <c r="F64" s="286"/>
      <c r="G64" s="286">
        <v>0</v>
      </c>
      <c r="H64" s="286">
        <v>0</v>
      </c>
      <c r="I64" s="286"/>
      <c r="J64" s="286">
        <v>0</v>
      </c>
      <c r="K64" s="286"/>
      <c r="L64" s="286">
        <v>0</v>
      </c>
      <c r="M64" s="286"/>
      <c r="N64" s="286" t="s">
        <v>456</v>
      </c>
      <c r="O64" s="286"/>
      <c r="P64" s="286">
        <v>0</v>
      </c>
      <c r="Q64" s="286"/>
      <c r="R64" s="286" t="s">
        <v>456</v>
      </c>
      <c r="S64" s="286"/>
      <c r="T64" s="286">
        <v>0</v>
      </c>
      <c r="U64" s="286"/>
      <c r="V64" s="286" t="s">
        <v>456</v>
      </c>
      <c r="W64" s="286"/>
      <c r="X64" s="286">
        <v>0</v>
      </c>
      <c r="Y64" s="286"/>
      <c r="Z64" s="286" t="s">
        <v>456</v>
      </c>
      <c r="AA64" s="286"/>
      <c r="AB64" s="286">
        <v>0</v>
      </c>
      <c r="AC64" s="286"/>
      <c r="AD64" s="286" t="s">
        <v>456</v>
      </c>
      <c r="AE64" s="286"/>
      <c r="AF64" s="286">
        <v>0</v>
      </c>
      <c r="AG64" s="286">
        <v>0</v>
      </c>
    </row>
    <row r="65" spans="1:33" s="177" customFormat="1" x14ac:dyDescent="0.25">
      <c r="A65" s="287" t="s">
        <v>142</v>
      </c>
      <c r="B65" s="290" t="s">
        <v>136</v>
      </c>
      <c r="C65" s="286"/>
      <c r="D65" s="286"/>
      <c r="E65" s="286"/>
      <c r="F65" s="286"/>
      <c r="G65" s="286">
        <v>0</v>
      </c>
      <c r="H65" s="286">
        <v>0</v>
      </c>
      <c r="I65" s="286"/>
      <c r="J65" s="286">
        <v>0</v>
      </c>
      <c r="K65" s="286"/>
      <c r="L65" s="286">
        <v>0</v>
      </c>
      <c r="M65" s="286"/>
      <c r="N65" s="286" t="s">
        <v>456</v>
      </c>
      <c r="O65" s="286"/>
      <c r="P65" s="286">
        <v>0</v>
      </c>
      <c r="Q65" s="286"/>
      <c r="R65" s="286" t="s">
        <v>456</v>
      </c>
      <c r="S65" s="286"/>
      <c r="T65" s="286">
        <v>0</v>
      </c>
      <c r="U65" s="286"/>
      <c r="V65" s="286" t="s">
        <v>456</v>
      </c>
      <c r="W65" s="286"/>
      <c r="X65" s="286">
        <v>0</v>
      </c>
      <c r="Y65" s="286"/>
      <c r="Z65" s="286" t="s">
        <v>456</v>
      </c>
      <c r="AA65" s="286"/>
      <c r="AB65" s="286">
        <v>0</v>
      </c>
      <c r="AC65" s="286"/>
      <c r="AD65" s="286" t="s">
        <v>456</v>
      </c>
      <c r="AE65" s="286"/>
      <c r="AF65" s="286">
        <v>0</v>
      </c>
      <c r="AG65" s="286">
        <v>0</v>
      </c>
    </row>
    <row r="66" spans="1:33" s="177" customFormat="1" x14ac:dyDescent="0.25">
      <c r="A66" s="287" t="s">
        <v>141</v>
      </c>
      <c r="B66" s="290" t="s">
        <v>135</v>
      </c>
      <c r="C66" s="286"/>
      <c r="D66" s="286"/>
      <c r="E66" s="286"/>
      <c r="F66" s="286"/>
      <c r="G66" s="286">
        <v>0</v>
      </c>
      <c r="H66" s="286">
        <v>0</v>
      </c>
      <c r="I66" s="286"/>
      <c r="J66" s="286">
        <v>0</v>
      </c>
      <c r="K66" s="286"/>
      <c r="L66" s="286">
        <v>0</v>
      </c>
      <c r="M66" s="286"/>
      <c r="N66" s="286" t="s">
        <v>456</v>
      </c>
      <c r="O66" s="286"/>
      <c r="P66" s="286">
        <v>0</v>
      </c>
      <c r="Q66" s="286"/>
      <c r="R66" s="286" t="s">
        <v>456</v>
      </c>
      <c r="S66" s="286"/>
      <c r="T66" s="286">
        <v>0</v>
      </c>
      <c r="U66" s="286"/>
      <c r="V66" s="286" t="s">
        <v>456</v>
      </c>
      <c r="W66" s="286"/>
      <c r="X66" s="286">
        <v>0</v>
      </c>
      <c r="Y66" s="286"/>
      <c r="Z66" s="286" t="s">
        <v>456</v>
      </c>
      <c r="AA66" s="286"/>
      <c r="AB66" s="286">
        <v>0</v>
      </c>
      <c r="AC66" s="286"/>
      <c r="AD66" s="286" t="s">
        <v>456</v>
      </c>
      <c r="AE66" s="286"/>
      <c r="AF66" s="286">
        <v>0</v>
      </c>
      <c r="AG66" s="286">
        <v>0</v>
      </c>
    </row>
    <row r="67" spans="1:33" s="177" customFormat="1" x14ac:dyDescent="0.25">
      <c r="A67" s="287" t="s">
        <v>140</v>
      </c>
      <c r="B67" s="290" t="s">
        <v>546</v>
      </c>
      <c r="C67" s="286"/>
      <c r="D67" s="286"/>
      <c r="E67" s="286"/>
      <c r="F67" s="286"/>
      <c r="G67" s="286">
        <v>0</v>
      </c>
      <c r="H67" s="286">
        <v>0</v>
      </c>
      <c r="I67" s="286"/>
      <c r="J67" s="286">
        <v>0</v>
      </c>
      <c r="K67" s="286"/>
      <c r="L67" s="286">
        <v>0</v>
      </c>
      <c r="M67" s="286"/>
      <c r="N67" s="286" t="s">
        <v>456</v>
      </c>
      <c r="O67" s="286"/>
      <c r="P67" s="286">
        <v>0</v>
      </c>
      <c r="Q67" s="286"/>
      <c r="R67" s="286" t="s">
        <v>456</v>
      </c>
      <c r="S67" s="286"/>
      <c r="T67" s="286">
        <v>0</v>
      </c>
      <c r="U67" s="286"/>
      <c r="V67" s="286" t="s">
        <v>456</v>
      </c>
      <c r="W67" s="286"/>
      <c r="X67" s="286">
        <v>0</v>
      </c>
      <c r="Y67" s="286"/>
      <c r="Z67" s="286" t="s">
        <v>456</v>
      </c>
      <c r="AA67" s="286"/>
      <c r="AB67" s="286">
        <v>0</v>
      </c>
      <c r="AC67" s="286"/>
      <c r="AD67" s="286" t="s">
        <v>456</v>
      </c>
      <c r="AE67" s="286"/>
      <c r="AF67" s="286">
        <v>0</v>
      </c>
      <c r="AG67" s="286">
        <v>0</v>
      </c>
    </row>
    <row r="68" spans="1:33" s="177" customFormat="1" x14ac:dyDescent="0.25">
      <c r="A68" s="287" t="s">
        <v>547</v>
      </c>
      <c r="B68" s="290" t="s">
        <v>548</v>
      </c>
      <c r="C68" s="286"/>
      <c r="D68" s="286"/>
      <c r="E68" s="286"/>
      <c r="F68" s="286"/>
      <c r="G68" s="286">
        <v>0</v>
      </c>
      <c r="H68" s="286">
        <v>0</v>
      </c>
      <c r="I68" s="286"/>
      <c r="J68" s="286">
        <v>0</v>
      </c>
      <c r="K68" s="286"/>
      <c r="L68" s="286">
        <v>0</v>
      </c>
      <c r="M68" s="286"/>
      <c r="N68" s="286" t="s">
        <v>456</v>
      </c>
      <c r="O68" s="286"/>
      <c r="P68" s="286">
        <v>0</v>
      </c>
      <c r="Q68" s="286"/>
      <c r="R68" s="286" t="s">
        <v>456</v>
      </c>
      <c r="S68" s="286"/>
      <c r="T68" s="286">
        <v>0</v>
      </c>
      <c r="U68" s="286"/>
      <c r="V68" s="286" t="s">
        <v>456</v>
      </c>
      <c r="W68" s="286"/>
      <c r="X68" s="286">
        <v>0</v>
      </c>
      <c r="Y68" s="286"/>
      <c r="Z68" s="286" t="s">
        <v>456</v>
      </c>
      <c r="AA68" s="286"/>
      <c r="AB68" s="286">
        <v>0</v>
      </c>
      <c r="AC68" s="286"/>
      <c r="AD68" s="286" t="s">
        <v>456</v>
      </c>
      <c r="AE68" s="286"/>
      <c r="AF68" s="286">
        <v>0</v>
      </c>
      <c r="AG68" s="286">
        <v>0</v>
      </c>
    </row>
    <row r="69" spans="1:33" s="177" customFormat="1" x14ac:dyDescent="0.25">
      <c r="A69" s="287" t="s">
        <v>549</v>
      </c>
      <c r="B69" s="290" t="s">
        <v>550</v>
      </c>
      <c r="C69" s="286"/>
      <c r="D69" s="286"/>
      <c r="E69" s="286"/>
      <c r="F69" s="286"/>
      <c r="G69" s="286">
        <v>0</v>
      </c>
      <c r="H69" s="286">
        <v>0</v>
      </c>
      <c r="I69" s="286"/>
      <c r="J69" s="286">
        <v>0</v>
      </c>
      <c r="K69" s="286"/>
      <c r="L69" s="286">
        <v>0</v>
      </c>
      <c r="M69" s="286"/>
      <c r="N69" s="286" t="s">
        <v>456</v>
      </c>
      <c r="O69" s="286"/>
      <c r="P69" s="286">
        <v>0</v>
      </c>
      <c r="Q69" s="286"/>
      <c r="R69" s="286" t="s">
        <v>456</v>
      </c>
      <c r="S69" s="286"/>
      <c r="T69" s="286">
        <v>0</v>
      </c>
      <c r="U69" s="286"/>
      <c r="V69" s="286" t="s">
        <v>456</v>
      </c>
      <c r="W69" s="286"/>
      <c r="X69" s="286">
        <v>0</v>
      </c>
      <c r="Y69" s="286"/>
      <c r="Z69" s="286" t="s">
        <v>456</v>
      </c>
      <c r="AA69" s="286"/>
      <c r="AB69" s="286">
        <v>0</v>
      </c>
      <c r="AC69" s="286"/>
      <c r="AD69" s="286" t="s">
        <v>456</v>
      </c>
      <c r="AE69" s="286"/>
      <c r="AF69" s="286">
        <v>0</v>
      </c>
      <c r="AG69" s="286">
        <v>0</v>
      </c>
    </row>
    <row r="70" spans="1:33" s="177" customFormat="1" x14ac:dyDescent="0.25">
      <c r="A70" s="287" t="s">
        <v>551</v>
      </c>
      <c r="B70" s="290" t="s">
        <v>552</v>
      </c>
      <c r="C70" s="286"/>
      <c r="D70" s="286"/>
      <c r="E70" s="286"/>
      <c r="F70" s="286"/>
      <c r="G70" s="286">
        <v>0</v>
      </c>
      <c r="H70" s="286">
        <v>0</v>
      </c>
      <c r="I70" s="286"/>
      <c r="J70" s="286">
        <v>0</v>
      </c>
      <c r="K70" s="286"/>
      <c r="L70" s="286">
        <v>0</v>
      </c>
      <c r="M70" s="286"/>
      <c r="N70" s="286" t="s">
        <v>456</v>
      </c>
      <c r="O70" s="286"/>
      <c r="P70" s="286">
        <v>0</v>
      </c>
      <c r="Q70" s="286"/>
      <c r="R70" s="286" t="s">
        <v>456</v>
      </c>
      <c r="S70" s="286"/>
      <c r="T70" s="286">
        <v>0</v>
      </c>
      <c r="U70" s="286"/>
      <c r="V70" s="286" t="s">
        <v>456</v>
      </c>
      <c r="W70" s="286"/>
      <c r="X70" s="286">
        <v>0</v>
      </c>
      <c r="Y70" s="286"/>
      <c r="Z70" s="286" t="s">
        <v>456</v>
      </c>
      <c r="AA70" s="286"/>
      <c r="AB70" s="286">
        <v>0</v>
      </c>
      <c r="AC70" s="286"/>
      <c r="AD70" s="286" t="s">
        <v>456</v>
      </c>
      <c r="AE70" s="286"/>
      <c r="AF70" s="286">
        <v>0</v>
      </c>
      <c r="AG70" s="286">
        <v>0</v>
      </c>
    </row>
    <row r="71" spans="1:33" s="177" customFormat="1" x14ac:dyDescent="0.25">
      <c r="A71" s="287" t="s">
        <v>553</v>
      </c>
      <c r="B71" s="290" t="s">
        <v>554</v>
      </c>
      <c r="C71" s="286"/>
      <c r="D71" s="286"/>
      <c r="E71" s="286"/>
      <c r="F71" s="286"/>
      <c r="G71" s="286">
        <v>0</v>
      </c>
      <c r="H71" s="286">
        <v>1</v>
      </c>
      <c r="I71" s="286"/>
      <c r="J71" s="286">
        <v>0</v>
      </c>
      <c r="K71" s="286"/>
      <c r="L71" s="286">
        <v>0</v>
      </c>
      <c r="M71" s="286"/>
      <c r="N71" s="286" t="s">
        <v>456</v>
      </c>
      <c r="O71" s="286"/>
      <c r="P71" s="286">
        <v>1</v>
      </c>
      <c r="Q71" s="286"/>
      <c r="R71" s="286" t="s">
        <v>456</v>
      </c>
      <c r="S71" s="286"/>
      <c r="T71" s="286">
        <v>0</v>
      </c>
      <c r="U71" s="286"/>
      <c r="V71" s="286" t="s">
        <v>456</v>
      </c>
      <c r="W71" s="286"/>
      <c r="X71" s="286">
        <v>0</v>
      </c>
      <c r="Y71" s="286"/>
      <c r="Z71" s="286" t="s">
        <v>456</v>
      </c>
      <c r="AA71" s="286"/>
      <c r="AB71" s="286">
        <v>0</v>
      </c>
      <c r="AC71" s="286"/>
      <c r="AD71" s="286" t="s">
        <v>456</v>
      </c>
      <c r="AE71" s="286"/>
      <c r="AF71" s="286">
        <v>1</v>
      </c>
      <c r="AG71" s="286">
        <v>0</v>
      </c>
    </row>
    <row r="72" spans="1:33" s="177" customFormat="1" x14ac:dyDescent="0.25">
      <c r="A72" s="287" t="s">
        <v>555</v>
      </c>
      <c r="B72" s="290" t="s">
        <v>556</v>
      </c>
      <c r="C72" s="286"/>
      <c r="D72" s="286"/>
      <c r="E72" s="286"/>
      <c r="F72" s="286"/>
      <c r="G72" s="286">
        <v>0</v>
      </c>
      <c r="H72" s="286">
        <v>0</v>
      </c>
      <c r="I72" s="286"/>
      <c r="J72" s="286">
        <v>0</v>
      </c>
      <c r="K72" s="286"/>
      <c r="L72" s="286">
        <v>0</v>
      </c>
      <c r="M72" s="286"/>
      <c r="N72" s="286" t="s">
        <v>456</v>
      </c>
      <c r="O72" s="286"/>
      <c r="P72" s="286">
        <v>0</v>
      </c>
      <c r="Q72" s="286"/>
      <c r="R72" s="286" t="s">
        <v>456</v>
      </c>
      <c r="S72" s="286"/>
      <c r="T72" s="286">
        <v>0</v>
      </c>
      <c r="U72" s="286"/>
      <c r="V72" s="286" t="s">
        <v>456</v>
      </c>
      <c r="W72" s="286"/>
      <c r="X72" s="286">
        <v>0</v>
      </c>
      <c r="Y72" s="286"/>
      <c r="Z72" s="286" t="s">
        <v>456</v>
      </c>
      <c r="AA72" s="286"/>
      <c r="AB72" s="286">
        <v>0</v>
      </c>
      <c r="AC72" s="286"/>
      <c r="AD72" s="286" t="s">
        <v>456</v>
      </c>
      <c r="AE72" s="286"/>
      <c r="AF72" s="286">
        <v>0</v>
      </c>
      <c r="AG72" s="286">
        <v>0</v>
      </c>
    </row>
    <row r="73" spans="1:33" s="177" customFormat="1" x14ac:dyDescent="0.25">
      <c r="A73" s="287" t="s">
        <v>557</v>
      </c>
      <c r="B73" s="290" t="s">
        <v>558</v>
      </c>
      <c r="C73" s="286"/>
      <c r="D73" s="286"/>
      <c r="E73" s="286"/>
      <c r="F73" s="286"/>
      <c r="G73" s="286">
        <v>0</v>
      </c>
      <c r="H73" s="286">
        <v>0</v>
      </c>
      <c r="I73" s="286"/>
      <c r="J73" s="286">
        <v>0</v>
      </c>
      <c r="K73" s="286"/>
      <c r="L73" s="286">
        <v>0</v>
      </c>
      <c r="M73" s="286"/>
      <c r="N73" s="286" t="s">
        <v>456</v>
      </c>
      <c r="O73" s="286"/>
      <c r="P73" s="286">
        <v>0</v>
      </c>
      <c r="Q73" s="286"/>
      <c r="R73" s="286" t="s">
        <v>456</v>
      </c>
      <c r="S73" s="286"/>
      <c r="T73" s="286">
        <v>0</v>
      </c>
      <c r="U73" s="286"/>
      <c r="V73" s="286" t="s">
        <v>456</v>
      </c>
      <c r="W73" s="286"/>
      <c r="X73" s="286">
        <v>0</v>
      </c>
      <c r="Y73" s="286"/>
      <c r="Z73" s="286" t="s">
        <v>456</v>
      </c>
      <c r="AA73" s="286"/>
      <c r="AB73" s="286">
        <v>0</v>
      </c>
      <c r="AC73" s="286"/>
      <c r="AD73" s="286" t="s">
        <v>456</v>
      </c>
      <c r="AE73" s="286"/>
      <c r="AF73" s="286">
        <v>0</v>
      </c>
      <c r="AG73" s="286">
        <v>0</v>
      </c>
    </row>
    <row r="74" spans="1:33" s="177" customFormat="1" ht="36.75" customHeight="1" x14ac:dyDescent="0.25">
      <c r="A74" s="284" t="s">
        <v>57</v>
      </c>
      <c r="B74" s="291" t="s">
        <v>220</v>
      </c>
      <c r="C74" s="286"/>
      <c r="D74" s="286"/>
      <c r="E74" s="286"/>
      <c r="F74" s="286"/>
      <c r="G74" s="286">
        <v>0</v>
      </c>
      <c r="H74" s="286">
        <v>0</v>
      </c>
      <c r="I74" s="286"/>
      <c r="J74" s="286">
        <v>0</v>
      </c>
      <c r="K74" s="286"/>
      <c r="L74" s="286">
        <v>0</v>
      </c>
      <c r="M74" s="286"/>
      <c r="N74" s="286" t="s">
        <v>456</v>
      </c>
      <c r="O74" s="286"/>
      <c r="P74" s="286">
        <v>0</v>
      </c>
      <c r="Q74" s="286"/>
      <c r="R74" s="286" t="s">
        <v>456</v>
      </c>
      <c r="S74" s="286"/>
      <c r="T74" s="286">
        <v>0</v>
      </c>
      <c r="U74" s="286"/>
      <c r="V74" s="286" t="s">
        <v>456</v>
      </c>
      <c r="W74" s="286"/>
      <c r="X74" s="286">
        <v>0</v>
      </c>
      <c r="Y74" s="286"/>
      <c r="Z74" s="286" t="s">
        <v>456</v>
      </c>
      <c r="AA74" s="286"/>
      <c r="AB74" s="286">
        <v>0</v>
      </c>
      <c r="AC74" s="286"/>
      <c r="AD74" s="286" t="s">
        <v>456</v>
      </c>
      <c r="AE74" s="286"/>
      <c r="AF74" s="286">
        <v>0</v>
      </c>
      <c r="AG74" s="286">
        <v>0</v>
      </c>
    </row>
    <row r="75" spans="1:33" s="177" customFormat="1" x14ac:dyDescent="0.25">
      <c r="A75" s="284" t="s">
        <v>55</v>
      </c>
      <c r="B75" s="285" t="s">
        <v>139</v>
      </c>
      <c r="C75" s="286"/>
      <c r="D75" s="286"/>
      <c r="E75" s="286"/>
      <c r="F75" s="286"/>
      <c r="G75" s="286"/>
      <c r="H75" s="286"/>
      <c r="I75" s="286"/>
      <c r="J75" s="286"/>
      <c r="K75" s="286"/>
      <c r="L75" s="286"/>
      <c r="M75" s="286"/>
      <c r="N75" s="286"/>
      <c r="O75" s="286"/>
      <c r="P75" s="286"/>
      <c r="Q75" s="286"/>
      <c r="R75" s="286"/>
      <c r="S75" s="286"/>
      <c r="T75" s="286"/>
      <c r="U75" s="286"/>
      <c r="V75" s="286"/>
      <c r="W75" s="286"/>
      <c r="X75" s="286"/>
      <c r="Y75" s="286"/>
      <c r="Z75" s="286"/>
      <c r="AA75" s="286"/>
      <c r="AB75" s="286"/>
      <c r="AC75" s="286"/>
      <c r="AD75" s="286"/>
      <c r="AE75" s="286"/>
      <c r="AF75" s="286"/>
      <c r="AG75" s="286"/>
    </row>
    <row r="76" spans="1:33" s="177" customFormat="1" ht="45" customHeight="1" x14ac:dyDescent="0.25">
      <c r="A76" s="287" t="s">
        <v>215</v>
      </c>
      <c r="B76" s="288" t="s">
        <v>528</v>
      </c>
      <c r="C76" s="179"/>
      <c r="D76" s="292"/>
      <c r="E76" s="293"/>
      <c r="F76" s="293"/>
      <c r="G76" s="286">
        <v>0</v>
      </c>
      <c r="H76" s="286">
        <v>0</v>
      </c>
      <c r="I76" s="286"/>
      <c r="J76" s="286">
        <v>0</v>
      </c>
      <c r="K76" s="286"/>
      <c r="L76" s="286">
        <v>0</v>
      </c>
      <c r="M76" s="293"/>
      <c r="N76" s="286" t="s">
        <v>456</v>
      </c>
      <c r="O76" s="292"/>
      <c r="P76" s="286">
        <v>0</v>
      </c>
      <c r="Q76" s="292"/>
      <c r="R76" s="286" t="s">
        <v>456</v>
      </c>
      <c r="S76" s="292"/>
      <c r="T76" s="286">
        <v>0</v>
      </c>
      <c r="U76" s="292"/>
      <c r="V76" s="286" t="s">
        <v>456</v>
      </c>
      <c r="W76" s="292"/>
      <c r="X76" s="286">
        <v>0</v>
      </c>
      <c r="Y76" s="292"/>
      <c r="Z76" s="286" t="s">
        <v>456</v>
      </c>
      <c r="AA76" s="292"/>
      <c r="AB76" s="286">
        <v>0</v>
      </c>
      <c r="AC76" s="292"/>
      <c r="AD76" s="286" t="s">
        <v>456</v>
      </c>
      <c r="AE76" s="292"/>
      <c r="AF76" s="286">
        <v>0</v>
      </c>
      <c r="AG76" s="286">
        <v>0</v>
      </c>
    </row>
    <row r="77" spans="1:33" s="177" customFormat="1" ht="39.75" customHeight="1" x14ac:dyDescent="0.25">
      <c r="A77" s="287" t="s">
        <v>216</v>
      </c>
      <c r="B77" s="290" t="s">
        <v>526</v>
      </c>
      <c r="C77" s="286"/>
      <c r="D77" s="286"/>
      <c r="E77" s="286"/>
      <c r="F77" s="286"/>
      <c r="G77" s="286">
        <v>0</v>
      </c>
      <c r="H77" s="286">
        <v>0</v>
      </c>
      <c r="I77" s="286"/>
      <c r="J77" s="286">
        <v>0</v>
      </c>
      <c r="K77" s="286"/>
      <c r="L77" s="286">
        <v>0</v>
      </c>
      <c r="M77" s="286"/>
      <c r="N77" s="286" t="s">
        <v>456</v>
      </c>
      <c r="O77" s="286"/>
      <c r="P77" s="286">
        <v>0</v>
      </c>
      <c r="Q77" s="286"/>
      <c r="R77" s="286" t="s">
        <v>456</v>
      </c>
      <c r="S77" s="286"/>
      <c r="T77" s="286">
        <v>0</v>
      </c>
      <c r="U77" s="286"/>
      <c r="V77" s="286" t="s">
        <v>456</v>
      </c>
      <c r="W77" s="286"/>
      <c r="X77" s="286">
        <v>0</v>
      </c>
      <c r="Y77" s="286"/>
      <c r="Z77" s="286" t="s">
        <v>456</v>
      </c>
      <c r="AA77" s="286"/>
      <c r="AB77" s="286">
        <v>0</v>
      </c>
      <c r="AC77" s="286"/>
      <c r="AD77" s="286" t="s">
        <v>456</v>
      </c>
      <c r="AE77" s="286"/>
      <c r="AF77" s="286">
        <v>0</v>
      </c>
      <c r="AG77" s="286">
        <v>0</v>
      </c>
    </row>
    <row r="78" spans="1:33" s="177" customFormat="1" x14ac:dyDescent="0.25">
      <c r="A78" s="287" t="s">
        <v>217</v>
      </c>
      <c r="B78" s="290" t="s">
        <v>155</v>
      </c>
      <c r="C78" s="286"/>
      <c r="D78" s="286"/>
      <c r="E78" s="286"/>
      <c r="F78" s="286"/>
      <c r="G78" s="286">
        <v>0</v>
      </c>
      <c r="H78" s="286">
        <v>0</v>
      </c>
      <c r="I78" s="286"/>
      <c r="J78" s="286">
        <v>0</v>
      </c>
      <c r="K78" s="286"/>
      <c r="L78" s="286">
        <v>0</v>
      </c>
      <c r="M78" s="286"/>
      <c r="N78" s="286" t="s">
        <v>456</v>
      </c>
      <c r="O78" s="286"/>
      <c r="P78" s="286">
        <v>0</v>
      </c>
      <c r="Q78" s="286"/>
      <c r="R78" s="286" t="s">
        <v>456</v>
      </c>
      <c r="S78" s="286"/>
      <c r="T78" s="286">
        <v>0</v>
      </c>
      <c r="U78" s="286"/>
      <c r="V78" s="286" t="s">
        <v>456</v>
      </c>
      <c r="W78" s="286"/>
      <c r="X78" s="286">
        <v>0</v>
      </c>
      <c r="Y78" s="286"/>
      <c r="Z78" s="286" t="s">
        <v>456</v>
      </c>
      <c r="AA78" s="286"/>
      <c r="AB78" s="286">
        <v>0</v>
      </c>
      <c r="AC78" s="286"/>
      <c r="AD78" s="286" t="s">
        <v>456</v>
      </c>
      <c r="AE78" s="286"/>
      <c r="AF78" s="286">
        <v>0</v>
      </c>
      <c r="AG78" s="286">
        <v>0</v>
      </c>
    </row>
    <row r="79" spans="1:33" s="177" customFormat="1" x14ac:dyDescent="0.25">
      <c r="A79" s="287" t="s">
        <v>218</v>
      </c>
      <c r="B79" s="288" t="s">
        <v>527</v>
      </c>
      <c r="C79" s="286"/>
      <c r="D79" s="286"/>
      <c r="E79" s="286"/>
      <c r="F79" s="286"/>
      <c r="G79" s="286">
        <v>0</v>
      </c>
      <c r="H79" s="286">
        <v>0</v>
      </c>
      <c r="I79" s="286"/>
      <c r="J79" s="286">
        <v>0</v>
      </c>
      <c r="K79" s="286"/>
      <c r="L79" s="286">
        <v>0</v>
      </c>
      <c r="M79" s="286"/>
      <c r="N79" s="286" t="s">
        <v>456</v>
      </c>
      <c r="O79" s="286"/>
      <c r="P79" s="286">
        <v>0</v>
      </c>
      <c r="Q79" s="286"/>
      <c r="R79" s="286" t="s">
        <v>456</v>
      </c>
      <c r="S79" s="286"/>
      <c r="T79" s="286">
        <v>0</v>
      </c>
      <c r="U79" s="286"/>
      <c r="V79" s="286" t="s">
        <v>456</v>
      </c>
      <c r="W79" s="286"/>
      <c r="X79" s="286">
        <v>0</v>
      </c>
      <c r="Y79" s="286"/>
      <c r="Z79" s="286" t="s">
        <v>456</v>
      </c>
      <c r="AA79" s="286"/>
      <c r="AB79" s="286">
        <v>0</v>
      </c>
      <c r="AC79" s="286"/>
      <c r="AD79" s="286" t="s">
        <v>456</v>
      </c>
      <c r="AE79" s="286"/>
      <c r="AF79" s="286">
        <v>0</v>
      </c>
      <c r="AG79" s="286">
        <v>0</v>
      </c>
    </row>
    <row r="80" spans="1:33" s="177" customFormat="1" x14ac:dyDescent="0.25">
      <c r="A80" s="287" t="s">
        <v>219</v>
      </c>
      <c r="B80" s="288" t="s">
        <v>529</v>
      </c>
      <c r="C80" s="179"/>
      <c r="D80" s="292"/>
      <c r="E80" s="293"/>
      <c r="F80" s="293"/>
      <c r="G80" s="286">
        <v>0</v>
      </c>
      <c r="H80" s="286">
        <v>0</v>
      </c>
      <c r="I80" s="286"/>
      <c r="J80" s="286">
        <v>0</v>
      </c>
      <c r="K80" s="286"/>
      <c r="L80" s="286">
        <v>0</v>
      </c>
      <c r="M80" s="293"/>
      <c r="N80" s="286" t="s">
        <v>456</v>
      </c>
      <c r="O80" s="292"/>
      <c r="P80" s="286">
        <v>0</v>
      </c>
      <c r="Q80" s="292"/>
      <c r="R80" s="286" t="s">
        <v>456</v>
      </c>
      <c r="S80" s="292"/>
      <c r="T80" s="286">
        <v>0</v>
      </c>
      <c r="U80" s="292"/>
      <c r="V80" s="286" t="s">
        <v>456</v>
      </c>
      <c r="W80" s="292"/>
      <c r="X80" s="286">
        <v>0</v>
      </c>
      <c r="Y80" s="292"/>
      <c r="Z80" s="286" t="s">
        <v>456</v>
      </c>
      <c r="AA80" s="292"/>
      <c r="AB80" s="286">
        <v>0</v>
      </c>
      <c r="AC80" s="292"/>
      <c r="AD80" s="286" t="s">
        <v>456</v>
      </c>
      <c r="AE80" s="292"/>
      <c r="AF80" s="286">
        <v>0</v>
      </c>
      <c r="AG80" s="286">
        <v>0</v>
      </c>
    </row>
    <row r="81" spans="1:33" s="177" customFormat="1" x14ac:dyDescent="0.25">
      <c r="A81" s="287" t="s">
        <v>559</v>
      </c>
      <c r="B81" s="288" t="s">
        <v>530</v>
      </c>
      <c r="C81" s="179"/>
      <c r="D81" s="292"/>
      <c r="E81" s="293"/>
      <c r="F81" s="293"/>
      <c r="G81" s="286">
        <v>0</v>
      </c>
      <c r="H81" s="286">
        <v>0</v>
      </c>
      <c r="I81" s="286"/>
      <c r="J81" s="286">
        <v>0</v>
      </c>
      <c r="K81" s="286"/>
      <c r="L81" s="286">
        <v>0</v>
      </c>
      <c r="M81" s="293"/>
      <c r="N81" s="286" t="s">
        <v>456</v>
      </c>
      <c r="O81" s="292"/>
      <c r="P81" s="286">
        <v>0</v>
      </c>
      <c r="Q81" s="292"/>
      <c r="R81" s="286" t="s">
        <v>456</v>
      </c>
      <c r="S81" s="292"/>
      <c r="T81" s="286">
        <v>0</v>
      </c>
      <c r="U81" s="292"/>
      <c r="V81" s="286" t="s">
        <v>456</v>
      </c>
      <c r="W81" s="292"/>
      <c r="X81" s="286">
        <v>0</v>
      </c>
      <c r="Y81" s="292"/>
      <c r="Z81" s="286" t="s">
        <v>456</v>
      </c>
      <c r="AA81" s="292"/>
      <c r="AB81" s="286">
        <v>0</v>
      </c>
      <c r="AC81" s="292"/>
      <c r="AD81" s="286" t="s">
        <v>456</v>
      </c>
      <c r="AE81" s="292"/>
      <c r="AF81" s="286">
        <v>0</v>
      </c>
      <c r="AG81" s="286">
        <v>0</v>
      </c>
    </row>
    <row r="82" spans="1:33" s="177" customFormat="1" x14ac:dyDescent="0.25">
      <c r="A82" s="287" t="s">
        <v>560</v>
      </c>
      <c r="B82" s="288" t="s">
        <v>531</v>
      </c>
      <c r="C82" s="179"/>
      <c r="D82" s="292"/>
      <c r="E82" s="293"/>
      <c r="F82" s="293"/>
      <c r="G82" s="286">
        <v>0</v>
      </c>
      <c r="H82" s="286">
        <v>0</v>
      </c>
      <c r="I82" s="286"/>
      <c r="J82" s="286">
        <v>0</v>
      </c>
      <c r="K82" s="286"/>
      <c r="L82" s="286">
        <v>0</v>
      </c>
      <c r="M82" s="293"/>
      <c r="N82" s="286" t="s">
        <v>456</v>
      </c>
      <c r="O82" s="292"/>
      <c r="P82" s="286">
        <v>0</v>
      </c>
      <c r="Q82" s="292"/>
      <c r="R82" s="286" t="s">
        <v>456</v>
      </c>
      <c r="S82" s="292"/>
      <c r="T82" s="286">
        <v>0</v>
      </c>
      <c r="U82" s="292"/>
      <c r="V82" s="286" t="s">
        <v>456</v>
      </c>
      <c r="W82" s="292"/>
      <c r="X82" s="286">
        <v>0</v>
      </c>
      <c r="Y82" s="292"/>
      <c r="Z82" s="286" t="s">
        <v>456</v>
      </c>
      <c r="AA82" s="292"/>
      <c r="AB82" s="286">
        <v>0</v>
      </c>
      <c r="AC82" s="292"/>
      <c r="AD82" s="286" t="s">
        <v>456</v>
      </c>
      <c r="AE82" s="292"/>
      <c r="AF82" s="286">
        <v>0</v>
      </c>
      <c r="AG82" s="286">
        <v>0</v>
      </c>
    </row>
    <row r="83" spans="1:33" s="177" customFormat="1" x14ac:dyDescent="0.25">
      <c r="A83" s="287" t="s">
        <v>561</v>
      </c>
      <c r="B83" s="288" t="s">
        <v>533</v>
      </c>
      <c r="C83" s="179"/>
      <c r="D83" s="292"/>
      <c r="E83" s="293"/>
      <c r="F83" s="293"/>
      <c r="G83" s="286">
        <v>0</v>
      </c>
      <c r="H83" s="286">
        <v>0</v>
      </c>
      <c r="I83" s="286"/>
      <c r="J83" s="286">
        <v>0</v>
      </c>
      <c r="K83" s="286"/>
      <c r="L83" s="286">
        <v>0</v>
      </c>
      <c r="M83" s="293"/>
      <c r="N83" s="286" t="s">
        <v>456</v>
      </c>
      <c r="O83" s="292"/>
      <c r="P83" s="286">
        <v>0</v>
      </c>
      <c r="Q83" s="292"/>
      <c r="R83" s="286" t="s">
        <v>456</v>
      </c>
      <c r="S83" s="292"/>
      <c r="T83" s="286">
        <v>0</v>
      </c>
      <c r="U83" s="292"/>
      <c r="V83" s="286" t="s">
        <v>456</v>
      </c>
      <c r="W83" s="292"/>
      <c r="X83" s="286">
        <v>0</v>
      </c>
      <c r="Y83" s="292"/>
      <c r="Z83" s="286" t="s">
        <v>456</v>
      </c>
      <c r="AA83" s="292"/>
      <c r="AB83" s="286">
        <v>0</v>
      </c>
      <c r="AC83" s="292"/>
      <c r="AD83" s="286" t="s">
        <v>456</v>
      </c>
      <c r="AE83" s="292"/>
      <c r="AF83" s="286">
        <v>0</v>
      </c>
      <c r="AG83" s="286">
        <v>0</v>
      </c>
    </row>
    <row r="84" spans="1:33" s="177" customFormat="1" x14ac:dyDescent="0.25">
      <c r="A84" s="287" t="s">
        <v>562</v>
      </c>
      <c r="B84" s="288" t="s">
        <v>535</v>
      </c>
      <c r="C84" s="179"/>
      <c r="D84" s="292"/>
      <c r="E84" s="293"/>
      <c r="F84" s="293"/>
      <c r="G84" s="286">
        <v>0</v>
      </c>
      <c r="H84" s="286">
        <v>0</v>
      </c>
      <c r="I84" s="286"/>
      <c r="J84" s="286">
        <v>0</v>
      </c>
      <c r="K84" s="286"/>
      <c r="L84" s="286">
        <v>0</v>
      </c>
      <c r="M84" s="293"/>
      <c r="N84" s="286" t="s">
        <v>456</v>
      </c>
      <c r="O84" s="292"/>
      <c r="P84" s="286">
        <v>0</v>
      </c>
      <c r="Q84" s="292"/>
      <c r="R84" s="286" t="s">
        <v>456</v>
      </c>
      <c r="S84" s="292"/>
      <c r="T84" s="286">
        <v>0</v>
      </c>
      <c r="U84" s="292"/>
      <c r="V84" s="286" t="s">
        <v>456</v>
      </c>
      <c r="W84" s="292"/>
      <c r="X84" s="286">
        <v>0</v>
      </c>
      <c r="Y84" s="292"/>
      <c r="Z84" s="286" t="s">
        <v>456</v>
      </c>
      <c r="AA84" s="292"/>
      <c r="AB84" s="286">
        <v>0</v>
      </c>
      <c r="AC84" s="292"/>
      <c r="AD84" s="286" t="s">
        <v>456</v>
      </c>
      <c r="AE84" s="292"/>
      <c r="AF84" s="286">
        <v>0</v>
      </c>
      <c r="AG84" s="286">
        <v>0</v>
      </c>
    </row>
    <row r="85" spans="1:33" s="177" customFormat="1" x14ac:dyDescent="0.25">
      <c r="A85" s="287" t="s">
        <v>563</v>
      </c>
      <c r="B85" s="288" t="s">
        <v>537</v>
      </c>
      <c r="C85" s="179"/>
      <c r="D85" s="292"/>
      <c r="E85" s="293"/>
      <c r="F85" s="293"/>
      <c r="G85" s="286">
        <v>0</v>
      </c>
      <c r="H85" s="286">
        <v>0</v>
      </c>
      <c r="I85" s="286"/>
      <c r="J85" s="286">
        <v>0</v>
      </c>
      <c r="K85" s="286"/>
      <c r="L85" s="286">
        <v>0</v>
      </c>
      <c r="M85" s="293"/>
      <c r="N85" s="286" t="s">
        <v>456</v>
      </c>
      <c r="O85" s="292"/>
      <c r="P85" s="286">
        <v>0</v>
      </c>
      <c r="Q85" s="292"/>
      <c r="R85" s="286" t="s">
        <v>456</v>
      </c>
      <c r="S85" s="292"/>
      <c r="T85" s="286">
        <v>0</v>
      </c>
      <c r="U85" s="292"/>
      <c r="V85" s="286" t="s">
        <v>456</v>
      </c>
      <c r="W85" s="292"/>
      <c r="X85" s="286">
        <v>0</v>
      </c>
      <c r="Y85" s="292"/>
      <c r="Z85" s="286" t="s">
        <v>456</v>
      </c>
      <c r="AA85" s="292"/>
      <c r="AB85" s="286">
        <v>0</v>
      </c>
      <c r="AC85" s="292"/>
      <c r="AD85" s="286" t="s">
        <v>456</v>
      </c>
      <c r="AE85" s="292"/>
      <c r="AF85" s="286">
        <v>0</v>
      </c>
      <c r="AG85" s="286">
        <v>0</v>
      </c>
    </row>
    <row r="86" spans="1:33" s="177" customFormat="1" x14ac:dyDescent="0.25">
      <c r="A86" s="287" t="s">
        <v>564</v>
      </c>
      <c r="B86" s="288" t="s">
        <v>539</v>
      </c>
      <c r="C86" s="294"/>
      <c r="D86" s="292"/>
      <c r="E86" s="293"/>
      <c r="F86" s="293"/>
      <c r="G86" s="286">
        <v>0</v>
      </c>
      <c r="H86" s="286">
        <v>0</v>
      </c>
      <c r="I86" s="286"/>
      <c r="J86" s="286">
        <v>0</v>
      </c>
      <c r="K86" s="286"/>
      <c r="L86" s="286">
        <v>0</v>
      </c>
      <c r="M86" s="293"/>
      <c r="N86" s="286" t="s">
        <v>456</v>
      </c>
      <c r="O86" s="292"/>
      <c r="P86" s="286">
        <v>0</v>
      </c>
      <c r="Q86" s="292"/>
      <c r="R86" s="286" t="s">
        <v>456</v>
      </c>
      <c r="S86" s="292"/>
      <c r="T86" s="286">
        <v>0</v>
      </c>
      <c r="U86" s="292"/>
      <c r="V86" s="286" t="s">
        <v>456</v>
      </c>
      <c r="W86" s="292"/>
      <c r="X86" s="286">
        <v>0</v>
      </c>
      <c r="Y86" s="292"/>
      <c r="Z86" s="286" t="s">
        <v>456</v>
      </c>
      <c r="AA86" s="292"/>
      <c r="AB86" s="286">
        <v>0</v>
      </c>
      <c r="AC86" s="292"/>
      <c r="AD86" s="286" t="s">
        <v>456</v>
      </c>
      <c r="AE86" s="292"/>
      <c r="AF86" s="286">
        <v>0</v>
      </c>
      <c r="AG86" s="286">
        <v>0</v>
      </c>
    </row>
  </sheetData>
  <mergeCells count="34">
    <mergeCell ref="T21:U21"/>
    <mergeCell ref="V21:W21"/>
    <mergeCell ref="A18:AC18"/>
    <mergeCell ref="H20:K20"/>
    <mergeCell ref="H21:I21"/>
    <mergeCell ref="J21:K21"/>
    <mergeCell ref="G20:G22"/>
    <mergeCell ref="B20:B22"/>
    <mergeCell ref="L20:O20"/>
    <mergeCell ref="L21:M21"/>
    <mergeCell ref="N21:O21"/>
    <mergeCell ref="X20:AA20"/>
    <mergeCell ref="X21:Y21"/>
    <mergeCell ref="Z21:AA21"/>
    <mergeCell ref="P20:S20"/>
    <mergeCell ref="P21:Q21"/>
    <mergeCell ref="R21:S21"/>
    <mergeCell ref="T20:W20"/>
    <mergeCell ref="AB20:AE20"/>
    <mergeCell ref="AF20:AG21"/>
    <mergeCell ref="AB21:AC21"/>
    <mergeCell ref="AD21:AE21"/>
    <mergeCell ref="A4:AC4"/>
    <mergeCell ref="A12:AC12"/>
    <mergeCell ref="A9:AC9"/>
    <mergeCell ref="A11:AC11"/>
    <mergeCell ref="A8:AC8"/>
    <mergeCell ref="A6:AC6"/>
    <mergeCell ref="A14:AC14"/>
    <mergeCell ref="C20:D21"/>
    <mergeCell ref="A16:AC16"/>
    <mergeCell ref="A15:AC15"/>
    <mergeCell ref="A20:A22"/>
    <mergeCell ref="E20:F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V1" zoomScale="70" zoomScaleSheetLayoutView="70" workbookViewId="0">
      <selection activeCell="A15" sqref="A15:AV15"/>
    </sheetView>
  </sheetViews>
  <sheetFormatPr defaultColWidth="9.140625" defaultRowHeight="15" x14ac:dyDescent="0.25"/>
  <cols>
    <col min="1" max="1" width="10.85546875" style="19" customWidth="1"/>
    <col min="2" max="2" width="23.140625" style="19" customWidth="1"/>
    <col min="3" max="3" width="14.7109375" style="19" customWidth="1"/>
    <col min="4" max="4" width="15.140625" style="19" customWidth="1"/>
    <col min="5" max="12" width="7.7109375" style="19" customWidth="1"/>
    <col min="13" max="13" width="10.7109375" style="19" customWidth="1"/>
    <col min="14" max="14" width="36.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0.5703125" style="19" customWidth="1"/>
    <col min="24" max="24" width="14.5703125" style="19" customWidth="1"/>
    <col min="25" max="25" width="21.5703125" style="19" customWidth="1"/>
    <col min="26" max="26" width="7.7109375" style="19" customWidth="1"/>
    <col min="27" max="27" width="14.5703125" style="19" customWidth="1"/>
    <col min="28" max="28" width="18.85546875" style="19" customWidth="1"/>
    <col min="29" max="29" width="15.85546875" style="19" customWidth="1"/>
    <col min="30" max="30" width="13.5703125" style="19" customWidth="1"/>
    <col min="31" max="31" width="15.85546875" style="19" customWidth="1"/>
    <col min="32" max="32" width="13.140625" style="19" customWidth="1"/>
    <col min="33" max="33" width="14.85546875" style="19" customWidth="1"/>
    <col min="34" max="34" width="10.7109375" style="19" customWidth="1"/>
    <col min="35" max="35" width="12.140625" style="19" customWidth="1"/>
    <col min="36" max="36" width="11.7109375" style="19" customWidth="1"/>
    <col min="37" max="37" width="12.85546875" style="19" customWidth="1"/>
    <col min="38" max="38" width="14.5703125" style="19" customWidth="1"/>
    <col min="39" max="39" width="12" style="19" customWidth="1"/>
    <col min="40"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24.85546875" style="19" customWidth="1"/>
    <col min="49" max="16384" width="9.140625" style="19"/>
  </cols>
  <sheetData>
    <row r="1" spans="1:48" ht="18.75" x14ac:dyDescent="0.25">
      <c r="AV1" s="34" t="s">
        <v>68</v>
      </c>
    </row>
    <row r="2" spans="1:48" ht="18.75" x14ac:dyDescent="0.3">
      <c r="AV2" s="15" t="s">
        <v>9</v>
      </c>
    </row>
    <row r="3" spans="1:48" ht="18.75" x14ac:dyDescent="0.3">
      <c r="AV3" s="15" t="s">
        <v>67</v>
      </c>
    </row>
    <row r="4" spans="1:48" ht="18.75" x14ac:dyDescent="0.3">
      <c r="AV4" s="15"/>
    </row>
    <row r="5" spans="1:48" ht="18.75" customHeight="1" x14ac:dyDescent="0.25">
      <c r="A5" s="298" t="str">
        <f>'1. паспорт местоположение'!A5:C5</f>
        <v>Год раскрытия информации: 2022 год</v>
      </c>
      <c r="B5" s="298"/>
      <c r="C5" s="298"/>
      <c r="D5" s="298"/>
      <c r="E5" s="298"/>
      <c r="F5" s="298"/>
      <c r="G5" s="298"/>
      <c r="H5" s="298"/>
      <c r="I5" s="298"/>
      <c r="J5" s="298"/>
      <c r="K5" s="298"/>
      <c r="L5" s="298"/>
      <c r="M5" s="298"/>
      <c r="N5" s="298"/>
      <c r="O5" s="298"/>
      <c r="P5" s="298"/>
      <c r="Q5" s="298"/>
      <c r="R5" s="298"/>
      <c r="S5" s="298"/>
      <c r="T5" s="298"/>
      <c r="U5" s="298"/>
      <c r="V5" s="298"/>
      <c r="W5" s="298"/>
      <c r="X5" s="298"/>
      <c r="Y5" s="298"/>
      <c r="Z5" s="298"/>
      <c r="AA5" s="298"/>
      <c r="AB5" s="298"/>
      <c r="AC5" s="298"/>
      <c r="AD5" s="298"/>
      <c r="AE5" s="298"/>
      <c r="AF5" s="298"/>
      <c r="AG5" s="298"/>
      <c r="AH5" s="298"/>
      <c r="AI5" s="298"/>
      <c r="AJ5" s="298"/>
      <c r="AK5" s="298"/>
      <c r="AL5" s="298"/>
      <c r="AM5" s="298"/>
      <c r="AN5" s="298"/>
      <c r="AO5" s="298"/>
      <c r="AP5" s="298"/>
      <c r="AQ5" s="298"/>
      <c r="AR5" s="298"/>
      <c r="AS5" s="298"/>
      <c r="AT5" s="298"/>
      <c r="AU5" s="298"/>
      <c r="AV5" s="298"/>
    </row>
    <row r="6" spans="1:48" ht="15.75" x14ac:dyDescent="0.25">
      <c r="A6" s="204"/>
      <c r="B6" s="204"/>
      <c r="C6" s="204"/>
      <c r="D6" s="204"/>
      <c r="E6" s="204"/>
      <c r="F6" s="204"/>
      <c r="G6" s="204"/>
      <c r="H6" s="204"/>
      <c r="I6" s="204"/>
      <c r="J6" s="204"/>
      <c r="K6" s="204"/>
      <c r="L6" s="204"/>
      <c r="M6" s="204"/>
      <c r="N6" s="204"/>
      <c r="O6" s="204"/>
      <c r="P6" s="204"/>
      <c r="Q6" s="204"/>
      <c r="R6" s="204"/>
      <c r="S6" s="204"/>
      <c r="T6" s="204"/>
      <c r="U6" s="204"/>
      <c r="V6" s="204"/>
      <c r="W6" s="204"/>
      <c r="X6" s="204"/>
      <c r="Y6" s="204"/>
      <c r="Z6" s="204"/>
      <c r="AA6" s="204"/>
      <c r="AB6" s="204"/>
      <c r="AC6" s="204"/>
      <c r="AD6" s="204"/>
      <c r="AE6" s="204"/>
      <c r="AF6" s="204"/>
      <c r="AG6" s="204"/>
      <c r="AH6" s="204"/>
      <c r="AI6" s="204"/>
      <c r="AJ6" s="204"/>
      <c r="AK6" s="204"/>
      <c r="AL6" s="204"/>
      <c r="AM6" s="204"/>
      <c r="AN6" s="204"/>
      <c r="AO6" s="204"/>
      <c r="AP6" s="204"/>
      <c r="AQ6" s="204"/>
      <c r="AR6" s="204"/>
      <c r="AS6" s="204"/>
      <c r="AT6" s="204"/>
      <c r="AU6" s="204"/>
      <c r="AV6" s="62"/>
    </row>
    <row r="7" spans="1:48" ht="15.75" x14ac:dyDescent="0.25">
      <c r="A7" s="310" t="s">
        <v>8</v>
      </c>
      <c r="B7" s="310"/>
      <c r="C7" s="310"/>
      <c r="D7" s="310"/>
      <c r="E7" s="310"/>
      <c r="F7" s="310"/>
      <c r="G7" s="310"/>
      <c r="H7" s="310"/>
      <c r="I7" s="310"/>
      <c r="J7" s="310"/>
      <c r="K7" s="310"/>
      <c r="L7" s="310"/>
      <c r="M7" s="310"/>
      <c r="N7" s="310"/>
      <c r="O7" s="310"/>
      <c r="P7" s="310"/>
      <c r="Q7" s="310"/>
      <c r="R7" s="310"/>
      <c r="S7" s="310"/>
      <c r="T7" s="310"/>
      <c r="U7" s="310"/>
      <c r="V7" s="310"/>
      <c r="W7" s="310"/>
      <c r="X7" s="310"/>
      <c r="Y7" s="310"/>
      <c r="Z7" s="310"/>
      <c r="AA7" s="310"/>
      <c r="AB7" s="310"/>
      <c r="AC7" s="310"/>
      <c r="AD7" s="310"/>
      <c r="AE7" s="310"/>
      <c r="AF7" s="310"/>
      <c r="AG7" s="310"/>
      <c r="AH7" s="310"/>
      <c r="AI7" s="310"/>
      <c r="AJ7" s="310"/>
      <c r="AK7" s="310"/>
      <c r="AL7" s="310"/>
      <c r="AM7" s="310"/>
      <c r="AN7" s="310"/>
      <c r="AO7" s="310"/>
      <c r="AP7" s="310"/>
      <c r="AQ7" s="310"/>
      <c r="AR7" s="310"/>
      <c r="AS7" s="310"/>
      <c r="AT7" s="310"/>
      <c r="AU7" s="310"/>
      <c r="AV7" s="310"/>
    </row>
    <row r="8" spans="1:48" ht="15.75" x14ac:dyDescent="0.25">
      <c r="A8" s="310"/>
      <c r="B8" s="310"/>
      <c r="C8" s="310"/>
      <c r="D8" s="310"/>
      <c r="E8" s="310"/>
      <c r="F8" s="310"/>
      <c r="G8" s="310"/>
      <c r="H8" s="310"/>
      <c r="I8" s="310"/>
      <c r="J8" s="310"/>
      <c r="K8" s="310"/>
      <c r="L8" s="310"/>
      <c r="M8" s="310"/>
      <c r="N8" s="310"/>
      <c r="O8" s="310"/>
      <c r="P8" s="310"/>
      <c r="Q8" s="310"/>
      <c r="R8" s="310"/>
      <c r="S8" s="310"/>
      <c r="T8" s="310"/>
      <c r="U8" s="310"/>
      <c r="V8" s="310"/>
      <c r="W8" s="310"/>
      <c r="X8" s="310"/>
      <c r="Y8" s="310"/>
      <c r="Z8" s="310"/>
      <c r="AA8" s="310"/>
      <c r="AB8" s="310"/>
      <c r="AC8" s="310"/>
      <c r="AD8" s="310"/>
      <c r="AE8" s="310"/>
      <c r="AF8" s="310"/>
      <c r="AG8" s="310"/>
      <c r="AH8" s="310"/>
      <c r="AI8" s="310"/>
      <c r="AJ8" s="310"/>
      <c r="AK8" s="310"/>
      <c r="AL8" s="310"/>
      <c r="AM8" s="310"/>
      <c r="AN8" s="310"/>
      <c r="AO8" s="310"/>
      <c r="AP8" s="310"/>
      <c r="AQ8" s="310"/>
      <c r="AR8" s="310"/>
      <c r="AS8" s="310"/>
      <c r="AT8" s="310"/>
      <c r="AU8" s="310"/>
      <c r="AV8" s="310"/>
    </row>
    <row r="9" spans="1:48" ht="15.75" x14ac:dyDescent="0.25">
      <c r="A9" s="311" t="str">
        <f>'1. паспорт местоположение'!A9:C9</f>
        <v>АО "Россети Тюмень"</v>
      </c>
      <c r="B9" s="311"/>
      <c r="C9" s="311"/>
      <c r="D9" s="311"/>
      <c r="E9" s="311"/>
      <c r="F9" s="311"/>
      <c r="G9" s="311"/>
      <c r="H9" s="311"/>
      <c r="I9" s="311"/>
      <c r="J9" s="311"/>
      <c r="K9" s="311"/>
      <c r="L9" s="311"/>
      <c r="M9" s="311"/>
      <c r="N9" s="311"/>
      <c r="O9" s="311"/>
      <c r="P9" s="311"/>
      <c r="Q9" s="311"/>
      <c r="R9" s="311"/>
      <c r="S9" s="311"/>
      <c r="T9" s="311"/>
      <c r="U9" s="311"/>
      <c r="V9" s="311"/>
      <c r="W9" s="311"/>
      <c r="X9" s="311"/>
      <c r="Y9" s="311"/>
      <c r="Z9" s="311"/>
      <c r="AA9" s="311"/>
      <c r="AB9" s="311"/>
      <c r="AC9" s="311"/>
      <c r="AD9" s="311"/>
      <c r="AE9" s="311"/>
      <c r="AF9" s="311"/>
      <c r="AG9" s="311"/>
      <c r="AH9" s="311"/>
      <c r="AI9" s="311"/>
      <c r="AJ9" s="311"/>
      <c r="AK9" s="311"/>
      <c r="AL9" s="311"/>
      <c r="AM9" s="311"/>
      <c r="AN9" s="311"/>
      <c r="AO9" s="311"/>
      <c r="AP9" s="311"/>
      <c r="AQ9" s="311"/>
      <c r="AR9" s="311"/>
      <c r="AS9" s="311"/>
      <c r="AT9" s="311"/>
      <c r="AU9" s="311"/>
      <c r="AV9" s="311"/>
    </row>
    <row r="10" spans="1:48" ht="15.75" x14ac:dyDescent="0.25">
      <c r="A10" s="306" t="s">
        <v>7</v>
      </c>
      <c r="B10" s="306"/>
      <c r="C10" s="306"/>
      <c r="D10" s="306"/>
      <c r="E10" s="306"/>
      <c r="F10" s="306"/>
      <c r="G10" s="306"/>
      <c r="H10" s="306"/>
      <c r="I10" s="306"/>
      <c r="J10" s="306"/>
      <c r="K10" s="306"/>
      <c r="L10" s="306"/>
      <c r="M10" s="306"/>
      <c r="N10" s="306"/>
      <c r="O10" s="306"/>
      <c r="P10" s="306"/>
      <c r="Q10" s="306"/>
      <c r="R10" s="306"/>
      <c r="S10" s="306"/>
      <c r="T10" s="306"/>
      <c r="U10" s="306"/>
      <c r="V10" s="306"/>
      <c r="W10" s="306"/>
      <c r="X10" s="306"/>
      <c r="Y10" s="306"/>
      <c r="Z10" s="306"/>
      <c r="AA10" s="306"/>
      <c r="AB10" s="306"/>
      <c r="AC10" s="306"/>
      <c r="AD10" s="306"/>
      <c r="AE10" s="306"/>
      <c r="AF10" s="306"/>
      <c r="AG10" s="306"/>
      <c r="AH10" s="306"/>
      <c r="AI10" s="306"/>
      <c r="AJ10" s="306"/>
      <c r="AK10" s="306"/>
      <c r="AL10" s="306"/>
      <c r="AM10" s="306"/>
      <c r="AN10" s="306"/>
      <c r="AO10" s="306"/>
      <c r="AP10" s="306"/>
      <c r="AQ10" s="306"/>
      <c r="AR10" s="306"/>
      <c r="AS10" s="306"/>
      <c r="AT10" s="306"/>
      <c r="AU10" s="306"/>
      <c r="AV10" s="306"/>
    </row>
    <row r="11" spans="1:48" ht="15.75" x14ac:dyDescent="0.25">
      <c r="A11" s="310"/>
      <c r="B11" s="310"/>
      <c r="C11" s="310"/>
      <c r="D11" s="310"/>
      <c r="E11" s="310"/>
      <c r="F11" s="310"/>
      <c r="G11" s="310"/>
      <c r="H11" s="310"/>
      <c r="I11" s="310"/>
      <c r="J11" s="310"/>
      <c r="K11" s="310"/>
      <c r="L11" s="310"/>
      <c r="M11" s="310"/>
      <c r="N11" s="310"/>
      <c r="O11" s="310"/>
      <c r="P11" s="310"/>
      <c r="Q11" s="310"/>
      <c r="R11" s="310"/>
      <c r="S11" s="310"/>
      <c r="T11" s="310"/>
      <c r="U11" s="310"/>
      <c r="V11" s="310"/>
      <c r="W11" s="310"/>
      <c r="X11" s="310"/>
      <c r="Y11" s="310"/>
      <c r="Z11" s="310"/>
      <c r="AA11" s="310"/>
      <c r="AB11" s="310"/>
      <c r="AC11" s="310"/>
      <c r="AD11" s="310"/>
      <c r="AE11" s="310"/>
      <c r="AF11" s="310"/>
      <c r="AG11" s="310"/>
      <c r="AH11" s="310"/>
      <c r="AI11" s="310"/>
      <c r="AJ11" s="310"/>
      <c r="AK11" s="310"/>
      <c r="AL11" s="310"/>
      <c r="AM11" s="310"/>
      <c r="AN11" s="310"/>
      <c r="AO11" s="310"/>
      <c r="AP11" s="310"/>
      <c r="AQ11" s="310"/>
      <c r="AR11" s="310"/>
      <c r="AS11" s="310"/>
      <c r="AT11" s="310"/>
      <c r="AU11" s="310"/>
      <c r="AV11" s="310"/>
    </row>
    <row r="12" spans="1:48" ht="15.75" x14ac:dyDescent="0.25">
      <c r="A12" s="311" t="str">
        <f>'1. паспорт местоположение'!A12:C12</f>
        <v>K_TP1000.PR.0024</v>
      </c>
      <c r="B12" s="311"/>
      <c r="C12" s="311"/>
      <c r="D12" s="311"/>
      <c r="E12" s="311"/>
      <c r="F12" s="311"/>
      <c r="G12" s="311"/>
      <c r="H12" s="311"/>
      <c r="I12" s="311"/>
      <c r="J12" s="311"/>
      <c r="K12" s="311"/>
      <c r="L12" s="311"/>
      <c r="M12" s="311"/>
      <c r="N12" s="311"/>
      <c r="O12" s="311"/>
      <c r="P12" s="311"/>
      <c r="Q12" s="311"/>
      <c r="R12" s="311"/>
      <c r="S12" s="311"/>
      <c r="T12" s="311"/>
      <c r="U12" s="311"/>
      <c r="V12" s="311"/>
      <c r="W12" s="311"/>
      <c r="X12" s="311"/>
      <c r="Y12" s="311"/>
      <c r="Z12" s="311"/>
      <c r="AA12" s="311"/>
      <c r="AB12" s="311"/>
      <c r="AC12" s="311"/>
      <c r="AD12" s="311"/>
      <c r="AE12" s="311"/>
      <c r="AF12" s="311"/>
      <c r="AG12" s="311"/>
      <c r="AH12" s="311"/>
      <c r="AI12" s="311"/>
      <c r="AJ12" s="311"/>
      <c r="AK12" s="311"/>
      <c r="AL12" s="311"/>
      <c r="AM12" s="311"/>
      <c r="AN12" s="311"/>
      <c r="AO12" s="311"/>
      <c r="AP12" s="311"/>
      <c r="AQ12" s="311"/>
      <c r="AR12" s="311"/>
      <c r="AS12" s="311"/>
      <c r="AT12" s="311"/>
      <c r="AU12" s="311"/>
      <c r="AV12" s="311"/>
    </row>
    <row r="13" spans="1:48" ht="15.75" x14ac:dyDescent="0.25">
      <c r="A13" s="306" t="s">
        <v>6</v>
      </c>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306"/>
      <c r="AB13" s="306"/>
      <c r="AC13" s="306"/>
      <c r="AD13" s="306"/>
      <c r="AE13" s="306"/>
      <c r="AF13" s="306"/>
      <c r="AG13" s="306"/>
      <c r="AH13" s="306"/>
      <c r="AI13" s="306"/>
      <c r="AJ13" s="306"/>
      <c r="AK13" s="306"/>
      <c r="AL13" s="306"/>
      <c r="AM13" s="306"/>
      <c r="AN13" s="306"/>
      <c r="AO13" s="306"/>
      <c r="AP13" s="306"/>
      <c r="AQ13" s="306"/>
      <c r="AR13" s="306"/>
      <c r="AS13" s="306"/>
      <c r="AT13" s="306"/>
      <c r="AU13" s="306"/>
      <c r="AV13" s="306"/>
    </row>
    <row r="14" spans="1:48" ht="15.75" x14ac:dyDescent="0.25">
      <c r="A14" s="312"/>
      <c r="B14" s="312"/>
      <c r="C14" s="312"/>
      <c r="D14" s="312"/>
      <c r="E14" s="312"/>
      <c r="F14" s="312"/>
      <c r="G14" s="312"/>
      <c r="H14" s="312"/>
      <c r="I14" s="312"/>
      <c r="J14" s="312"/>
      <c r="K14" s="312"/>
      <c r="L14" s="312"/>
      <c r="M14" s="312"/>
      <c r="N14" s="312"/>
      <c r="O14" s="312"/>
      <c r="P14" s="312"/>
      <c r="Q14" s="312"/>
      <c r="R14" s="312"/>
      <c r="S14" s="312"/>
      <c r="T14" s="312"/>
      <c r="U14" s="312"/>
      <c r="V14" s="312"/>
      <c r="W14" s="312"/>
      <c r="X14" s="312"/>
      <c r="Y14" s="312"/>
      <c r="Z14" s="312"/>
      <c r="AA14" s="312"/>
      <c r="AB14" s="312"/>
      <c r="AC14" s="312"/>
      <c r="AD14" s="312"/>
      <c r="AE14" s="312"/>
      <c r="AF14" s="312"/>
      <c r="AG14" s="312"/>
      <c r="AH14" s="312"/>
      <c r="AI14" s="312"/>
      <c r="AJ14" s="312"/>
      <c r="AK14" s="312"/>
      <c r="AL14" s="312"/>
      <c r="AM14" s="312"/>
      <c r="AN14" s="312"/>
      <c r="AO14" s="312"/>
      <c r="AP14" s="312"/>
      <c r="AQ14" s="312"/>
      <c r="AR14" s="312"/>
      <c r="AS14" s="312"/>
      <c r="AT14" s="312"/>
      <c r="AU14" s="312"/>
      <c r="AV14" s="312"/>
    </row>
    <row r="15" spans="1:48" ht="24.75" customHeight="1" x14ac:dyDescent="0.25">
      <c r="A15" s="305" t="str">
        <f>'1. паспорт местоположение'!A15:C15</f>
        <v>Создание  системы обнаружения и предотвращения сетевых вторжений (IDS/IPS)</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305"/>
      <c r="AB15" s="305"/>
      <c r="AC15" s="305"/>
      <c r="AD15" s="305"/>
      <c r="AE15" s="305"/>
      <c r="AF15" s="305"/>
      <c r="AG15" s="305"/>
      <c r="AH15" s="305"/>
      <c r="AI15" s="305"/>
      <c r="AJ15" s="305"/>
      <c r="AK15" s="305"/>
      <c r="AL15" s="305"/>
      <c r="AM15" s="305"/>
      <c r="AN15" s="305"/>
      <c r="AO15" s="305"/>
      <c r="AP15" s="305"/>
      <c r="AQ15" s="305"/>
      <c r="AR15" s="305"/>
      <c r="AS15" s="305"/>
      <c r="AT15" s="305"/>
      <c r="AU15" s="305"/>
      <c r="AV15" s="305"/>
    </row>
    <row r="16" spans="1:48" ht="15.75" x14ac:dyDescent="0.25">
      <c r="A16" s="306" t="s">
        <v>5</v>
      </c>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306"/>
      <c r="AB16" s="306"/>
      <c r="AC16" s="306"/>
      <c r="AD16" s="306"/>
      <c r="AE16" s="306"/>
      <c r="AF16" s="306"/>
      <c r="AG16" s="306"/>
      <c r="AH16" s="306"/>
      <c r="AI16" s="306"/>
      <c r="AJ16" s="306"/>
      <c r="AK16" s="306"/>
      <c r="AL16" s="306"/>
      <c r="AM16" s="306"/>
      <c r="AN16" s="306"/>
      <c r="AO16" s="306"/>
      <c r="AP16" s="306"/>
      <c r="AQ16" s="306"/>
      <c r="AR16" s="306"/>
      <c r="AS16" s="306"/>
      <c r="AT16" s="306"/>
      <c r="AU16" s="306"/>
      <c r="AV16" s="306"/>
    </row>
    <row r="17" spans="1:48" x14ac:dyDescent="0.25">
      <c r="A17" s="344"/>
      <c r="B17" s="344"/>
      <c r="C17" s="344"/>
      <c r="D17" s="344"/>
      <c r="E17" s="344"/>
      <c r="F17" s="344"/>
      <c r="G17" s="344"/>
      <c r="H17" s="344"/>
      <c r="I17" s="344"/>
      <c r="J17" s="344"/>
      <c r="K17" s="344"/>
      <c r="L17" s="344"/>
      <c r="M17" s="344"/>
      <c r="N17" s="344"/>
      <c r="O17" s="344"/>
      <c r="P17" s="344"/>
      <c r="Q17" s="344"/>
      <c r="R17" s="344"/>
      <c r="S17" s="344"/>
      <c r="T17" s="344"/>
      <c r="U17" s="344"/>
      <c r="V17" s="344"/>
      <c r="W17" s="344"/>
      <c r="X17" s="344"/>
      <c r="Y17" s="344"/>
      <c r="Z17" s="344"/>
      <c r="AA17" s="344"/>
      <c r="AB17" s="344"/>
      <c r="AC17" s="344"/>
      <c r="AD17" s="344"/>
      <c r="AE17" s="344"/>
      <c r="AF17" s="344"/>
      <c r="AG17" s="344"/>
      <c r="AH17" s="344"/>
      <c r="AI17" s="344"/>
      <c r="AJ17" s="344"/>
      <c r="AK17" s="344"/>
      <c r="AL17" s="344"/>
      <c r="AM17" s="344"/>
      <c r="AN17" s="344"/>
      <c r="AO17" s="344"/>
      <c r="AP17" s="344"/>
      <c r="AQ17" s="344"/>
      <c r="AR17" s="344"/>
      <c r="AS17" s="344"/>
      <c r="AT17" s="344"/>
      <c r="AU17" s="344"/>
      <c r="AV17" s="344"/>
    </row>
    <row r="18" spans="1:48" ht="14.25" customHeight="1" x14ac:dyDescent="0.25">
      <c r="A18" s="344"/>
      <c r="B18" s="344"/>
      <c r="C18" s="344"/>
      <c r="D18" s="344"/>
      <c r="E18" s="344"/>
      <c r="F18" s="344"/>
      <c r="G18" s="344"/>
      <c r="H18" s="344"/>
      <c r="I18" s="344"/>
      <c r="J18" s="344"/>
      <c r="K18" s="344"/>
      <c r="L18" s="344"/>
      <c r="M18" s="344"/>
      <c r="N18" s="344"/>
      <c r="O18" s="344"/>
      <c r="P18" s="344"/>
      <c r="Q18" s="344"/>
      <c r="R18" s="344"/>
      <c r="S18" s="344"/>
      <c r="T18" s="344"/>
      <c r="U18" s="344"/>
      <c r="V18" s="344"/>
      <c r="W18" s="344"/>
      <c r="X18" s="344"/>
      <c r="Y18" s="344"/>
      <c r="Z18" s="344"/>
      <c r="AA18" s="344"/>
      <c r="AB18" s="344"/>
      <c r="AC18" s="344"/>
      <c r="AD18" s="344"/>
      <c r="AE18" s="344"/>
      <c r="AF18" s="344"/>
      <c r="AG18" s="344"/>
      <c r="AH18" s="344"/>
      <c r="AI18" s="344"/>
      <c r="AJ18" s="344"/>
      <c r="AK18" s="344"/>
      <c r="AL18" s="344"/>
      <c r="AM18" s="344"/>
      <c r="AN18" s="344"/>
      <c r="AO18" s="344"/>
      <c r="AP18" s="344"/>
      <c r="AQ18" s="344"/>
      <c r="AR18" s="344"/>
      <c r="AS18" s="344"/>
      <c r="AT18" s="344"/>
      <c r="AU18" s="344"/>
      <c r="AV18" s="344"/>
    </row>
    <row r="19" spans="1:48" x14ac:dyDescent="0.25">
      <c r="A19" s="344"/>
      <c r="B19" s="344"/>
      <c r="C19" s="344"/>
      <c r="D19" s="344"/>
      <c r="E19" s="344"/>
      <c r="F19" s="344"/>
      <c r="G19" s="344"/>
      <c r="H19" s="344"/>
      <c r="I19" s="344"/>
      <c r="J19" s="344"/>
      <c r="K19" s="344"/>
      <c r="L19" s="344"/>
      <c r="M19" s="344"/>
      <c r="N19" s="344"/>
      <c r="O19" s="344"/>
      <c r="P19" s="344"/>
      <c r="Q19" s="344"/>
      <c r="R19" s="344"/>
      <c r="S19" s="344"/>
      <c r="T19" s="344"/>
      <c r="U19" s="344"/>
      <c r="V19" s="344"/>
      <c r="W19" s="344"/>
      <c r="X19" s="344"/>
      <c r="Y19" s="344"/>
      <c r="Z19" s="344"/>
      <c r="AA19" s="344"/>
      <c r="AB19" s="344"/>
      <c r="AC19" s="344"/>
      <c r="AD19" s="344"/>
      <c r="AE19" s="344"/>
      <c r="AF19" s="344"/>
      <c r="AG19" s="344"/>
      <c r="AH19" s="344"/>
      <c r="AI19" s="344"/>
      <c r="AJ19" s="344"/>
      <c r="AK19" s="344"/>
      <c r="AL19" s="344"/>
      <c r="AM19" s="344"/>
      <c r="AN19" s="344"/>
      <c r="AO19" s="344"/>
      <c r="AP19" s="344"/>
      <c r="AQ19" s="344"/>
      <c r="AR19" s="344"/>
      <c r="AS19" s="344"/>
      <c r="AT19" s="344"/>
      <c r="AU19" s="344"/>
      <c r="AV19" s="344"/>
    </row>
    <row r="20" spans="1:48" s="22" customFormat="1" x14ac:dyDescent="0.25">
      <c r="A20" s="345"/>
      <c r="B20" s="345"/>
      <c r="C20" s="345"/>
      <c r="D20" s="345"/>
      <c r="E20" s="345"/>
      <c r="F20" s="345"/>
      <c r="G20" s="345"/>
      <c r="H20" s="345"/>
      <c r="I20" s="345"/>
      <c r="J20" s="345"/>
      <c r="K20" s="345"/>
      <c r="L20" s="345"/>
      <c r="M20" s="345"/>
      <c r="N20" s="345"/>
      <c r="O20" s="345"/>
      <c r="P20" s="345"/>
      <c r="Q20" s="345"/>
      <c r="R20" s="345"/>
      <c r="S20" s="345"/>
      <c r="T20" s="345"/>
      <c r="U20" s="345"/>
      <c r="V20" s="345"/>
      <c r="W20" s="345"/>
      <c r="X20" s="345"/>
      <c r="Y20" s="345"/>
      <c r="Z20" s="345"/>
      <c r="AA20" s="345"/>
      <c r="AB20" s="345"/>
      <c r="AC20" s="345"/>
      <c r="AD20" s="345"/>
      <c r="AE20" s="345"/>
      <c r="AF20" s="345"/>
      <c r="AG20" s="345"/>
      <c r="AH20" s="345"/>
      <c r="AI20" s="345"/>
      <c r="AJ20" s="345"/>
      <c r="AK20" s="345"/>
      <c r="AL20" s="345"/>
      <c r="AM20" s="345"/>
      <c r="AN20" s="345"/>
      <c r="AO20" s="345"/>
      <c r="AP20" s="345"/>
      <c r="AQ20" s="345"/>
      <c r="AR20" s="345"/>
      <c r="AS20" s="345"/>
      <c r="AT20" s="345"/>
      <c r="AU20" s="345"/>
      <c r="AV20" s="345"/>
    </row>
    <row r="21" spans="1:48" s="22" customFormat="1" x14ac:dyDescent="0.25">
      <c r="A21" s="383" t="s">
        <v>424</v>
      </c>
      <c r="B21" s="383"/>
      <c r="C21" s="383"/>
      <c r="D21" s="383"/>
      <c r="E21" s="383"/>
      <c r="F21" s="383"/>
      <c r="G21" s="383"/>
      <c r="H21" s="383"/>
      <c r="I21" s="383"/>
      <c r="J21" s="383"/>
      <c r="K21" s="383"/>
      <c r="L21" s="383"/>
      <c r="M21" s="383"/>
      <c r="N21" s="383"/>
      <c r="O21" s="383"/>
      <c r="P21" s="383"/>
      <c r="Q21" s="383"/>
      <c r="R21" s="383"/>
      <c r="S21" s="383"/>
      <c r="T21" s="383"/>
      <c r="U21" s="383"/>
      <c r="V21" s="383"/>
      <c r="W21" s="383"/>
      <c r="X21" s="383"/>
      <c r="Y21" s="383"/>
      <c r="Z21" s="383"/>
      <c r="AA21" s="383"/>
      <c r="AB21" s="383"/>
      <c r="AC21" s="383"/>
      <c r="AD21" s="383"/>
      <c r="AE21" s="383"/>
      <c r="AF21" s="383"/>
      <c r="AG21" s="383"/>
      <c r="AH21" s="383"/>
      <c r="AI21" s="383"/>
      <c r="AJ21" s="383"/>
      <c r="AK21" s="383"/>
      <c r="AL21" s="383"/>
      <c r="AM21" s="383"/>
      <c r="AN21" s="383"/>
      <c r="AO21" s="383"/>
      <c r="AP21" s="383"/>
      <c r="AQ21" s="383"/>
      <c r="AR21" s="383"/>
      <c r="AS21" s="383"/>
      <c r="AT21" s="383"/>
      <c r="AU21" s="383"/>
      <c r="AV21" s="383"/>
    </row>
    <row r="22" spans="1:48" s="22" customFormat="1" ht="58.5" customHeight="1" x14ac:dyDescent="0.25">
      <c r="A22" s="384" t="s">
        <v>51</v>
      </c>
      <c r="B22" s="387" t="s">
        <v>23</v>
      </c>
      <c r="C22" s="384" t="s">
        <v>50</v>
      </c>
      <c r="D22" s="384" t="s">
        <v>49</v>
      </c>
      <c r="E22" s="390" t="s">
        <v>435</v>
      </c>
      <c r="F22" s="391"/>
      <c r="G22" s="391"/>
      <c r="H22" s="391"/>
      <c r="I22" s="391"/>
      <c r="J22" s="391"/>
      <c r="K22" s="391"/>
      <c r="L22" s="392"/>
      <c r="M22" s="384" t="s">
        <v>48</v>
      </c>
      <c r="N22" s="384" t="s">
        <v>47</v>
      </c>
      <c r="O22" s="384" t="s">
        <v>46</v>
      </c>
      <c r="P22" s="393" t="s">
        <v>250</v>
      </c>
      <c r="Q22" s="393" t="s">
        <v>45</v>
      </c>
      <c r="R22" s="393" t="s">
        <v>44</v>
      </c>
      <c r="S22" s="393" t="s">
        <v>43</v>
      </c>
      <c r="T22" s="393"/>
      <c r="U22" s="394" t="s">
        <v>42</v>
      </c>
      <c r="V22" s="394" t="s">
        <v>41</v>
      </c>
      <c r="W22" s="393" t="s">
        <v>40</v>
      </c>
      <c r="X22" s="393" t="s">
        <v>39</v>
      </c>
      <c r="Y22" s="393" t="s">
        <v>38</v>
      </c>
      <c r="Z22" s="407" t="s">
        <v>37</v>
      </c>
      <c r="AA22" s="393" t="s">
        <v>36</v>
      </c>
      <c r="AB22" s="393" t="s">
        <v>35</v>
      </c>
      <c r="AC22" s="393" t="s">
        <v>34</v>
      </c>
      <c r="AD22" s="393" t="s">
        <v>33</v>
      </c>
      <c r="AE22" s="393" t="s">
        <v>32</v>
      </c>
      <c r="AF22" s="393" t="s">
        <v>31</v>
      </c>
      <c r="AG22" s="393"/>
      <c r="AH22" s="393"/>
      <c r="AI22" s="393"/>
      <c r="AJ22" s="393"/>
      <c r="AK22" s="393"/>
      <c r="AL22" s="393" t="s">
        <v>30</v>
      </c>
      <c r="AM22" s="393"/>
      <c r="AN22" s="393"/>
      <c r="AO22" s="393"/>
      <c r="AP22" s="393" t="s">
        <v>29</v>
      </c>
      <c r="AQ22" s="393"/>
      <c r="AR22" s="393" t="s">
        <v>28</v>
      </c>
      <c r="AS22" s="393" t="s">
        <v>27</v>
      </c>
      <c r="AT22" s="393" t="s">
        <v>26</v>
      </c>
      <c r="AU22" s="393" t="s">
        <v>25</v>
      </c>
      <c r="AV22" s="397" t="s">
        <v>24</v>
      </c>
    </row>
    <row r="23" spans="1:48" s="22" customFormat="1" ht="64.5" customHeight="1" x14ac:dyDescent="0.25">
      <c r="A23" s="385"/>
      <c r="B23" s="388"/>
      <c r="C23" s="385"/>
      <c r="D23" s="385"/>
      <c r="E23" s="399" t="s">
        <v>22</v>
      </c>
      <c r="F23" s="401" t="s">
        <v>138</v>
      </c>
      <c r="G23" s="401" t="s">
        <v>137</v>
      </c>
      <c r="H23" s="401" t="s">
        <v>136</v>
      </c>
      <c r="I23" s="405" t="s">
        <v>368</v>
      </c>
      <c r="J23" s="405" t="s">
        <v>369</v>
      </c>
      <c r="K23" s="405" t="s">
        <v>370</v>
      </c>
      <c r="L23" s="401" t="s">
        <v>79</v>
      </c>
      <c r="M23" s="385"/>
      <c r="N23" s="385"/>
      <c r="O23" s="385"/>
      <c r="P23" s="393"/>
      <c r="Q23" s="393"/>
      <c r="R23" s="393"/>
      <c r="S23" s="403" t="s">
        <v>1</v>
      </c>
      <c r="T23" s="403" t="s">
        <v>10</v>
      </c>
      <c r="U23" s="394"/>
      <c r="V23" s="394"/>
      <c r="W23" s="393"/>
      <c r="X23" s="393"/>
      <c r="Y23" s="393"/>
      <c r="Z23" s="393"/>
      <c r="AA23" s="393"/>
      <c r="AB23" s="393"/>
      <c r="AC23" s="393"/>
      <c r="AD23" s="393"/>
      <c r="AE23" s="393"/>
      <c r="AF23" s="393" t="s">
        <v>21</v>
      </c>
      <c r="AG23" s="393"/>
      <c r="AH23" s="393" t="s">
        <v>20</v>
      </c>
      <c r="AI23" s="393"/>
      <c r="AJ23" s="384" t="s">
        <v>19</v>
      </c>
      <c r="AK23" s="384" t="s">
        <v>18</v>
      </c>
      <c r="AL23" s="384" t="s">
        <v>17</v>
      </c>
      <c r="AM23" s="384" t="s">
        <v>16</v>
      </c>
      <c r="AN23" s="384" t="s">
        <v>15</v>
      </c>
      <c r="AO23" s="384" t="s">
        <v>14</v>
      </c>
      <c r="AP23" s="384" t="s">
        <v>13</v>
      </c>
      <c r="AQ23" s="395" t="s">
        <v>10</v>
      </c>
      <c r="AR23" s="393"/>
      <c r="AS23" s="393"/>
      <c r="AT23" s="393"/>
      <c r="AU23" s="393"/>
      <c r="AV23" s="398"/>
    </row>
    <row r="24" spans="1:48" s="22" customFormat="1" ht="96.75" customHeight="1" x14ac:dyDescent="0.25">
      <c r="A24" s="386"/>
      <c r="B24" s="389"/>
      <c r="C24" s="386"/>
      <c r="D24" s="386"/>
      <c r="E24" s="400"/>
      <c r="F24" s="402"/>
      <c r="G24" s="402"/>
      <c r="H24" s="402"/>
      <c r="I24" s="406"/>
      <c r="J24" s="406"/>
      <c r="K24" s="406"/>
      <c r="L24" s="402"/>
      <c r="M24" s="386"/>
      <c r="N24" s="386"/>
      <c r="O24" s="386"/>
      <c r="P24" s="393"/>
      <c r="Q24" s="393"/>
      <c r="R24" s="393"/>
      <c r="S24" s="404"/>
      <c r="T24" s="404"/>
      <c r="U24" s="394"/>
      <c r="V24" s="394"/>
      <c r="W24" s="393"/>
      <c r="X24" s="393"/>
      <c r="Y24" s="393"/>
      <c r="Z24" s="393"/>
      <c r="AA24" s="393"/>
      <c r="AB24" s="393"/>
      <c r="AC24" s="393"/>
      <c r="AD24" s="393"/>
      <c r="AE24" s="393"/>
      <c r="AF24" s="175" t="s">
        <v>12</v>
      </c>
      <c r="AG24" s="175" t="s">
        <v>11</v>
      </c>
      <c r="AH24" s="117" t="s">
        <v>1</v>
      </c>
      <c r="AI24" s="117" t="s">
        <v>10</v>
      </c>
      <c r="AJ24" s="386"/>
      <c r="AK24" s="386"/>
      <c r="AL24" s="386"/>
      <c r="AM24" s="386"/>
      <c r="AN24" s="386"/>
      <c r="AO24" s="386"/>
      <c r="AP24" s="386"/>
      <c r="AQ24" s="396"/>
      <c r="AR24" s="393"/>
      <c r="AS24" s="393"/>
      <c r="AT24" s="393"/>
      <c r="AU24" s="393"/>
      <c r="AV24" s="398"/>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ht="51" x14ac:dyDescent="0.25">
      <c r="A26" s="212" t="s">
        <v>623</v>
      </c>
      <c r="B26" s="213" t="s">
        <v>624</v>
      </c>
      <c r="C26" s="213" t="s">
        <v>625</v>
      </c>
      <c r="D26" s="214" t="s">
        <v>626</v>
      </c>
      <c r="E26" s="217" t="s">
        <v>313</v>
      </c>
      <c r="F26" s="217" t="s">
        <v>313</v>
      </c>
      <c r="G26" s="217" t="s">
        <v>313</v>
      </c>
      <c r="H26" s="217" t="s">
        <v>313</v>
      </c>
      <c r="I26" s="217" t="s">
        <v>313</v>
      </c>
      <c r="J26" s="217" t="s">
        <v>313</v>
      </c>
      <c r="K26" s="217" t="s">
        <v>313</v>
      </c>
      <c r="L26" s="217" t="s">
        <v>313</v>
      </c>
      <c r="M26" s="217" t="s">
        <v>627</v>
      </c>
      <c r="N26" s="215" t="s">
        <v>628</v>
      </c>
      <c r="O26" s="213" t="s">
        <v>624</v>
      </c>
      <c r="P26" s="216">
        <v>4158</v>
      </c>
      <c r="Q26" s="213" t="s">
        <v>629</v>
      </c>
      <c r="R26" s="216">
        <v>4158</v>
      </c>
      <c r="S26" s="213" t="s">
        <v>630</v>
      </c>
      <c r="T26" s="213" t="s">
        <v>631</v>
      </c>
      <c r="U26" s="213">
        <v>3</v>
      </c>
      <c r="V26" s="213">
        <v>3</v>
      </c>
      <c r="W26" s="213" t="s">
        <v>632</v>
      </c>
      <c r="X26" s="216">
        <v>3398</v>
      </c>
      <c r="Y26" s="213"/>
      <c r="Z26" s="217" t="s">
        <v>313</v>
      </c>
      <c r="AA26" s="216" t="s">
        <v>313</v>
      </c>
      <c r="AB26" s="216">
        <v>3398</v>
      </c>
      <c r="AC26" s="213" t="s">
        <v>632</v>
      </c>
      <c r="AD26" s="216">
        <v>4078</v>
      </c>
      <c r="AE26" s="217">
        <v>0</v>
      </c>
      <c r="AF26" s="214" t="s">
        <v>635</v>
      </c>
      <c r="AG26" s="213" t="s">
        <v>636</v>
      </c>
      <c r="AH26" s="213" t="s">
        <v>637</v>
      </c>
      <c r="AI26" s="213" t="s">
        <v>638</v>
      </c>
      <c r="AJ26" s="213" t="s">
        <v>639</v>
      </c>
      <c r="AK26" s="213" t="s">
        <v>640</v>
      </c>
      <c r="AL26" s="217"/>
      <c r="AM26" s="217"/>
      <c r="AN26" s="217"/>
      <c r="AO26" s="217"/>
      <c r="AP26" s="213" t="s">
        <v>641</v>
      </c>
      <c r="AQ26" s="213" t="s">
        <v>642</v>
      </c>
      <c r="AR26" s="213" t="s">
        <v>643</v>
      </c>
      <c r="AS26" s="213" t="s">
        <v>642</v>
      </c>
      <c r="AT26" s="213" t="s">
        <v>644</v>
      </c>
      <c r="AU26" s="217"/>
      <c r="AV26" s="217"/>
    </row>
    <row r="27" spans="1:48" x14ac:dyDescent="0.25">
      <c r="A27" s="217"/>
      <c r="B27" s="217"/>
      <c r="C27" s="217"/>
      <c r="D27" s="217"/>
      <c r="E27" s="217"/>
      <c r="F27" s="217"/>
      <c r="G27" s="217"/>
      <c r="H27" s="217"/>
      <c r="I27" s="217"/>
      <c r="J27" s="217"/>
      <c r="K27" s="217"/>
      <c r="L27" s="217"/>
      <c r="M27" s="217"/>
      <c r="N27" s="217"/>
      <c r="O27" s="217"/>
      <c r="P27" s="217"/>
      <c r="Q27" s="217"/>
      <c r="R27" s="217"/>
      <c r="S27" s="217"/>
      <c r="T27" s="217"/>
      <c r="U27" s="217"/>
      <c r="V27" s="217"/>
      <c r="W27" s="213" t="s">
        <v>633</v>
      </c>
      <c r="X27" s="216">
        <v>4150</v>
      </c>
      <c r="Y27" s="213"/>
      <c r="Z27" s="217"/>
      <c r="AA27" s="216"/>
      <c r="AB27" s="217"/>
      <c r="AC27" s="217"/>
      <c r="AD27" s="217"/>
      <c r="AE27" s="217"/>
      <c r="AF27" s="217"/>
      <c r="AG27" s="217"/>
      <c r="AH27" s="217"/>
      <c r="AI27" s="217"/>
      <c r="AJ27" s="217"/>
      <c r="AK27" s="217"/>
      <c r="AL27" s="217"/>
      <c r="AM27" s="217"/>
      <c r="AN27" s="217"/>
      <c r="AO27" s="217"/>
      <c r="AP27" s="217"/>
      <c r="AQ27" s="217"/>
      <c r="AR27" s="217"/>
      <c r="AS27" s="217"/>
      <c r="AT27" s="217"/>
      <c r="AU27" s="217"/>
      <c r="AV27" s="217"/>
    </row>
    <row r="28" spans="1:48" x14ac:dyDescent="0.25">
      <c r="A28" s="217"/>
      <c r="B28" s="217"/>
      <c r="C28" s="217"/>
      <c r="D28" s="217"/>
      <c r="E28" s="217"/>
      <c r="F28" s="217"/>
      <c r="G28" s="217"/>
      <c r="H28" s="217"/>
      <c r="I28" s="217"/>
      <c r="J28" s="217"/>
      <c r="K28" s="217"/>
      <c r="L28" s="217"/>
      <c r="M28" s="217"/>
      <c r="N28" s="217"/>
      <c r="O28" s="217"/>
      <c r="P28" s="217"/>
      <c r="Q28" s="217"/>
      <c r="R28" s="217"/>
      <c r="S28" s="217"/>
      <c r="T28" s="217"/>
      <c r="U28" s="217"/>
      <c r="V28" s="217"/>
      <c r="W28" s="213" t="s">
        <v>634</v>
      </c>
      <c r="X28" s="216">
        <v>4158</v>
      </c>
      <c r="Y28" s="213"/>
      <c r="Z28" s="217"/>
      <c r="AA28" s="216"/>
      <c r="AB28" s="217"/>
      <c r="AC28" s="217"/>
      <c r="AD28" s="217"/>
      <c r="AE28" s="217"/>
      <c r="AF28" s="217"/>
      <c r="AG28" s="217"/>
      <c r="AH28" s="217"/>
      <c r="AI28" s="217"/>
      <c r="AJ28" s="217"/>
      <c r="AK28" s="217"/>
      <c r="AL28" s="217"/>
      <c r="AM28" s="217"/>
      <c r="AN28" s="217"/>
      <c r="AO28" s="217"/>
      <c r="AP28" s="217"/>
      <c r="AQ28" s="217"/>
      <c r="AR28" s="217"/>
      <c r="AS28" s="217"/>
      <c r="AT28" s="217"/>
      <c r="AU28" s="217"/>
      <c r="AV28" s="217"/>
    </row>
  </sheetData>
  <mergeCells count="67">
    <mergeCell ref="A5:AV5"/>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2:AV12"/>
    <mergeCell ref="A13:AV13"/>
    <mergeCell ref="A14:AV14"/>
    <mergeCell ref="A15:AV15"/>
    <mergeCell ref="A7:AV7"/>
    <mergeCell ref="A8:AV8"/>
    <mergeCell ref="A9:AV9"/>
    <mergeCell ref="A10:AV10"/>
    <mergeCell ref="A11:AV11"/>
    <mergeCell ref="A17:AV17"/>
    <mergeCell ref="A18:AV18"/>
    <mergeCell ref="A19:AV19"/>
    <mergeCell ref="A20:AV20"/>
    <mergeCell ref="A16:AV16"/>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 zoomScale="60" zoomScaleNormal="90" workbookViewId="0">
      <selection activeCell="B27" sqref="B27"/>
    </sheetView>
  </sheetViews>
  <sheetFormatPr defaultRowHeight="15.75" x14ac:dyDescent="0.25"/>
  <cols>
    <col min="1" max="2" width="66.140625" style="91" customWidth="1"/>
    <col min="3" max="256" width="9.140625" style="92"/>
    <col min="257" max="258" width="66.140625" style="92" customWidth="1"/>
    <col min="259" max="512" width="9.140625" style="92"/>
    <col min="513" max="514" width="66.140625" style="92" customWidth="1"/>
    <col min="515" max="768" width="9.140625" style="92"/>
    <col min="769" max="770" width="66.140625" style="92" customWidth="1"/>
    <col min="771" max="1024" width="9.140625" style="92"/>
    <col min="1025" max="1026" width="66.140625" style="92" customWidth="1"/>
    <col min="1027" max="1280" width="9.140625" style="92"/>
    <col min="1281" max="1282" width="66.140625" style="92" customWidth="1"/>
    <col min="1283" max="1536" width="9.140625" style="92"/>
    <col min="1537" max="1538" width="66.140625" style="92" customWidth="1"/>
    <col min="1539" max="1792" width="9.140625" style="92"/>
    <col min="1793" max="1794" width="66.140625" style="92" customWidth="1"/>
    <col min="1795" max="2048" width="9.140625" style="92"/>
    <col min="2049" max="2050" width="66.140625" style="92" customWidth="1"/>
    <col min="2051" max="2304" width="9.140625" style="92"/>
    <col min="2305" max="2306" width="66.140625" style="92" customWidth="1"/>
    <col min="2307" max="2560" width="9.140625" style="92"/>
    <col min="2561" max="2562" width="66.140625" style="92" customWidth="1"/>
    <col min="2563" max="2816" width="9.140625" style="92"/>
    <col min="2817" max="2818" width="66.140625" style="92" customWidth="1"/>
    <col min="2819" max="3072" width="9.140625" style="92"/>
    <col min="3073" max="3074" width="66.140625" style="92" customWidth="1"/>
    <col min="3075" max="3328" width="9.140625" style="92"/>
    <col min="3329" max="3330" width="66.140625" style="92" customWidth="1"/>
    <col min="3331" max="3584" width="9.140625" style="92"/>
    <col min="3585" max="3586" width="66.140625" style="92" customWidth="1"/>
    <col min="3587" max="3840" width="9.140625" style="92"/>
    <col min="3841" max="3842" width="66.140625" style="92" customWidth="1"/>
    <col min="3843" max="4096" width="9.140625" style="92"/>
    <col min="4097" max="4098" width="66.140625" style="92" customWidth="1"/>
    <col min="4099" max="4352" width="9.140625" style="92"/>
    <col min="4353" max="4354" width="66.140625" style="92" customWidth="1"/>
    <col min="4355" max="4608" width="9.140625" style="92"/>
    <col min="4609" max="4610" width="66.140625" style="92" customWidth="1"/>
    <col min="4611" max="4864" width="9.140625" style="92"/>
    <col min="4865" max="4866" width="66.140625" style="92" customWidth="1"/>
    <col min="4867" max="5120" width="9.140625" style="92"/>
    <col min="5121" max="5122" width="66.140625" style="92" customWidth="1"/>
    <col min="5123" max="5376" width="9.140625" style="92"/>
    <col min="5377" max="5378" width="66.140625" style="92" customWidth="1"/>
    <col min="5379" max="5632" width="9.140625" style="92"/>
    <col min="5633" max="5634" width="66.140625" style="92" customWidth="1"/>
    <col min="5635" max="5888" width="9.140625" style="92"/>
    <col min="5889" max="5890" width="66.140625" style="92" customWidth="1"/>
    <col min="5891" max="6144" width="9.140625" style="92"/>
    <col min="6145" max="6146" width="66.140625" style="92" customWidth="1"/>
    <col min="6147" max="6400" width="9.140625" style="92"/>
    <col min="6401" max="6402" width="66.140625" style="92" customWidth="1"/>
    <col min="6403" max="6656" width="9.140625" style="92"/>
    <col min="6657" max="6658" width="66.140625" style="92" customWidth="1"/>
    <col min="6659" max="6912" width="9.140625" style="92"/>
    <col min="6913" max="6914" width="66.140625" style="92" customWidth="1"/>
    <col min="6915" max="7168" width="9.140625" style="92"/>
    <col min="7169" max="7170" width="66.140625" style="92" customWidth="1"/>
    <col min="7171" max="7424" width="9.140625" style="92"/>
    <col min="7425" max="7426" width="66.140625" style="92" customWidth="1"/>
    <col min="7427" max="7680" width="9.140625" style="92"/>
    <col min="7681" max="7682" width="66.140625" style="92" customWidth="1"/>
    <col min="7683" max="7936" width="9.140625" style="92"/>
    <col min="7937" max="7938" width="66.140625" style="92" customWidth="1"/>
    <col min="7939" max="8192" width="9.140625" style="92"/>
    <col min="8193" max="8194" width="66.140625" style="92" customWidth="1"/>
    <col min="8195" max="8448" width="9.140625" style="92"/>
    <col min="8449" max="8450" width="66.140625" style="92" customWidth="1"/>
    <col min="8451" max="8704" width="9.140625" style="92"/>
    <col min="8705" max="8706" width="66.140625" style="92" customWidth="1"/>
    <col min="8707" max="8960" width="9.140625" style="92"/>
    <col min="8961" max="8962" width="66.140625" style="92" customWidth="1"/>
    <col min="8963" max="9216" width="9.140625" style="92"/>
    <col min="9217" max="9218" width="66.140625" style="92" customWidth="1"/>
    <col min="9219" max="9472" width="9.140625" style="92"/>
    <col min="9473" max="9474" width="66.140625" style="92" customWidth="1"/>
    <col min="9475" max="9728" width="9.140625" style="92"/>
    <col min="9729" max="9730" width="66.140625" style="92" customWidth="1"/>
    <col min="9731" max="9984" width="9.140625" style="92"/>
    <col min="9985" max="9986" width="66.140625" style="92" customWidth="1"/>
    <col min="9987" max="10240" width="9.140625" style="92"/>
    <col min="10241" max="10242" width="66.140625" style="92" customWidth="1"/>
    <col min="10243" max="10496" width="9.140625" style="92"/>
    <col min="10497" max="10498" width="66.140625" style="92" customWidth="1"/>
    <col min="10499" max="10752" width="9.140625" style="92"/>
    <col min="10753" max="10754" width="66.140625" style="92" customWidth="1"/>
    <col min="10755" max="11008" width="9.140625" style="92"/>
    <col min="11009" max="11010" width="66.140625" style="92" customWidth="1"/>
    <col min="11011" max="11264" width="9.140625" style="92"/>
    <col min="11265" max="11266" width="66.140625" style="92" customWidth="1"/>
    <col min="11267" max="11520" width="9.140625" style="92"/>
    <col min="11521" max="11522" width="66.140625" style="92" customWidth="1"/>
    <col min="11523" max="11776" width="9.140625" style="92"/>
    <col min="11777" max="11778" width="66.140625" style="92" customWidth="1"/>
    <col min="11779" max="12032" width="9.140625" style="92"/>
    <col min="12033" max="12034" width="66.140625" style="92" customWidth="1"/>
    <col min="12035" max="12288" width="9.140625" style="92"/>
    <col min="12289" max="12290" width="66.140625" style="92" customWidth="1"/>
    <col min="12291" max="12544" width="9.140625" style="92"/>
    <col min="12545" max="12546" width="66.140625" style="92" customWidth="1"/>
    <col min="12547" max="12800" width="9.140625" style="92"/>
    <col min="12801" max="12802" width="66.140625" style="92" customWidth="1"/>
    <col min="12803" max="13056" width="9.140625" style="92"/>
    <col min="13057" max="13058" width="66.140625" style="92" customWidth="1"/>
    <col min="13059" max="13312" width="9.140625" style="92"/>
    <col min="13313" max="13314" width="66.140625" style="92" customWidth="1"/>
    <col min="13315" max="13568" width="9.140625" style="92"/>
    <col min="13569" max="13570" width="66.140625" style="92" customWidth="1"/>
    <col min="13571" max="13824" width="9.140625" style="92"/>
    <col min="13825" max="13826" width="66.140625" style="92" customWidth="1"/>
    <col min="13827" max="14080" width="9.140625" style="92"/>
    <col min="14081" max="14082" width="66.140625" style="92" customWidth="1"/>
    <col min="14083" max="14336" width="9.140625" style="92"/>
    <col min="14337" max="14338" width="66.140625" style="92" customWidth="1"/>
    <col min="14339" max="14592" width="9.140625" style="92"/>
    <col min="14593" max="14594" width="66.140625" style="92" customWidth="1"/>
    <col min="14595" max="14848" width="9.140625" style="92"/>
    <col min="14849" max="14850" width="66.140625" style="92" customWidth="1"/>
    <col min="14851" max="15104" width="9.140625" style="92"/>
    <col min="15105" max="15106" width="66.140625" style="92" customWidth="1"/>
    <col min="15107" max="15360" width="9.140625" style="92"/>
    <col min="15361" max="15362" width="66.140625" style="92" customWidth="1"/>
    <col min="15363" max="15616" width="9.140625" style="92"/>
    <col min="15617" max="15618" width="66.140625" style="92" customWidth="1"/>
    <col min="15619" max="15872" width="9.140625" style="92"/>
    <col min="15873" max="15874" width="66.140625" style="92" customWidth="1"/>
    <col min="15875" max="16128" width="9.140625" style="92"/>
    <col min="16129" max="16130" width="66.140625" style="92" customWidth="1"/>
    <col min="16131" max="16384" width="9.140625" style="92"/>
  </cols>
  <sheetData>
    <row r="1" spans="1:8" ht="18.75" x14ac:dyDescent="0.25">
      <c r="B1" s="34" t="s">
        <v>68</v>
      </c>
    </row>
    <row r="2" spans="1:8" ht="18.75" x14ac:dyDescent="0.3">
      <c r="B2" s="15" t="s">
        <v>9</v>
      </c>
    </row>
    <row r="3" spans="1:8" ht="18.75" x14ac:dyDescent="0.3">
      <c r="B3" s="15" t="s">
        <v>442</v>
      </c>
    </row>
    <row r="4" spans="1:8" x14ac:dyDescent="0.25">
      <c r="B4" s="37"/>
    </row>
    <row r="5" spans="1:8" ht="18.75" x14ac:dyDescent="0.3">
      <c r="A5" s="380" t="str">
        <f>'1. паспорт местоположение'!A5:C5</f>
        <v>Год раскрытия информации: 2022 год</v>
      </c>
      <c r="B5" s="380"/>
      <c r="C5" s="193"/>
      <c r="D5" s="193"/>
      <c r="E5" s="193"/>
      <c r="F5" s="193"/>
      <c r="G5" s="193"/>
      <c r="H5" s="193"/>
    </row>
    <row r="6" spans="1:8" ht="18.75" x14ac:dyDescent="0.3">
      <c r="A6" s="197"/>
      <c r="B6" s="197"/>
      <c r="C6" s="192"/>
      <c r="D6" s="192"/>
      <c r="E6" s="192"/>
      <c r="F6" s="192"/>
      <c r="G6" s="192"/>
      <c r="H6" s="192"/>
    </row>
    <row r="7" spans="1:8" ht="18.75" x14ac:dyDescent="0.25">
      <c r="A7" s="310" t="s">
        <v>8</v>
      </c>
      <c r="B7" s="310"/>
      <c r="C7" s="121"/>
      <c r="D7" s="121"/>
      <c r="E7" s="121"/>
      <c r="F7" s="121"/>
      <c r="G7" s="121"/>
      <c r="H7" s="121"/>
    </row>
    <row r="8" spans="1:8" ht="18.75" x14ac:dyDescent="0.25">
      <c r="A8" s="201"/>
      <c r="B8" s="201"/>
      <c r="C8" s="121"/>
      <c r="D8" s="121"/>
      <c r="E8" s="121"/>
      <c r="F8" s="121"/>
      <c r="G8" s="121"/>
      <c r="H8" s="121"/>
    </row>
    <row r="9" spans="1:8" x14ac:dyDescent="0.25">
      <c r="A9" s="311" t="s">
        <v>524</v>
      </c>
      <c r="B9" s="311"/>
      <c r="C9" s="122"/>
      <c r="D9" s="122"/>
      <c r="E9" s="122"/>
      <c r="F9" s="122"/>
      <c r="G9" s="122"/>
      <c r="H9" s="122"/>
    </row>
    <row r="10" spans="1:8" x14ac:dyDescent="0.25">
      <c r="A10" s="306" t="s">
        <v>7</v>
      </c>
      <c r="B10" s="306"/>
      <c r="C10" s="123"/>
      <c r="D10" s="123"/>
      <c r="E10" s="123"/>
      <c r="F10" s="123"/>
      <c r="G10" s="123"/>
      <c r="H10" s="123"/>
    </row>
    <row r="11" spans="1:8" ht="18.75" x14ac:dyDescent="0.25">
      <c r="A11" s="201"/>
      <c r="B11" s="201"/>
      <c r="C11" s="121"/>
      <c r="D11" s="121"/>
      <c r="E11" s="121"/>
      <c r="F11" s="121"/>
      <c r="G11" s="121"/>
      <c r="H11" s="121"/>
    </row>
    <row r="12" spans="1:8" ht="30.75" customHeight="1" x14ac:dyDescent="0.25">
      <c r="A12" s="303" t="str">
        <f>'7. Паспорт отчет о закупке'!A12:AV12</f>
        <v>K_TP1000.PR.0024</v>
      </c>
      <c r="B12" s="303"/>
      <c r="C12" s="122"/>
      <c r="D12" s="122"/>
      <c r="E12" s="122"/>
      <c r="F12" s="122"/>
      <c r="G12" s="122"/>
      <c r="H12" s="122"/>
    </row>
    <row r="13" spans="1:8" x14ac:dyDescent="0.25">
      <c r="A13" s="306" t="s">
        <v>6</v>
      </c>
      <c r="B13" s="306"/>
      <c r="C13" s="123"/>
      <c r="D13" s="123"/>
      <c r="E13" s="123"/>
      <c r="F13" s="123"/>
      <c r="G13" s="123"/>
      <c r="H13" s="123"/>
    </row>
    <row r="14" spans="1:8" ht="18.75" customHeight="1" x14ac:dyDescent="0.25">
      <c r="A14" s="151"/>
      <c r="B14" s="151"/>
      <c r="C14" s="11"/>
      <c r="D14" s="11"/>
      <c r="E14" s="11"/>
      <c r="F14" s="11"/>
      <c r="G14" s="11"/>
      <c r="H14" s="11"/>
    </row>
    <row r="15" spans="1:8" x14ac:dyDescent="0.25">
      <c r="A15" s="304" t="str">
        <f>'7. Паспорт отчет о закупке'!A15:AV15</f>
        <v>Создание  системы обнаружения и предотвращения сетевых вторжений (IDS/IPS)</v>
      </c>
      <c r="B15" s="304"/>
      <c r="C15" s="122"/>
      <c r="D15" s="122"/>
      <c r="E15" s="122"/>
      <c r="F15" s="122"/>
      <c r="G15" s="122"/>
      <c r="H15" s="122"/>
    </row>
    <row r="16" spans="1:8" x14ac:dyDescent="0.25">
      <c r="A16" s="306" t="s">
        <v>5</v>
      </c>
      <c r="B16" s="306"/>
      <c r="C16" s="123"/>
      <c r="D16" s="123"/>
      <c r="E16" s="123"/>
      <c r="F16" s="123"/>
      <c r="G16" s="123"/>
      <c r="H16" s="123"/>
    </row>
    <row r="17" spans="1:2" x14ac:dyDescent="0.25">
      <c r="B17" s="93"/>
    </row>
    <row r="18" spans="1:2" ht="33.75" customHeight="1" x14ac:dyDescent="0.25">
      <c r="A18" s="408" t="s">
        <v>425</v>
      </c>
      <c r="B18" s="409"/>
    </row>
    <row r="19" spans="1:2" x14ac:dyDescent="0.25">
      <c r="B19" s="37"/>
    </row>
    <row r="20" spans="1:2" ht="16.5" thickBot="1" x14ac:dyDescent="0.3">
      <c r="B20" s="94"/>
    </row>
    <row r="21" spans="1:2" ht="30.75" thickBot="1" x14ac:dyDescent="0.3">
      <c r="A21" s="95" t="s">
        <v>320</v>
      </c>
      <c r="B21" s="96" t="s">
        <v>457</v>
      </c>
    </row>
    <row r="22" spans="1:2" ht="16.5" thickBot="1" x14ac:dyDescent="0.3">
      <c r="A22" s="95" t="s">
        <v>321</v>
      </c>
      <c r="B22" s="96" t="s">
        <v>465</v>
      </c>
    </row>
    <row r="23" spans="1:2" ht="16.5" thickBot="1" x14ac:dyDescent="0.3">
      <c r="A23" s="95" t="s">
        <v>287</v>
      </c>
      <c r="B23" s="97" t="s">
        <v>614</v>
      </c>
    </row>
    <row r="24" spans="1:2" ht="16.5" thickBot="1" x14ac:dyDescent="0.3">
      <c r="A24" s="95" t="s">
        <v>322</v>
      </c>
      <c r="B24" s="97" t="s">
        <v>453</v>
      </c>
    </row>
    <row r="25" spans="1:2" ht="16.5" thickBot="1" x14ac:dyDescent="0.3">
      <c r="A25" s="98" t="s">
        <v>323</v>
      </c>
      <c r="B25" s="96">
        <f>'3.3 паспорт описание'!C29</f>
        <v>2024</v>
      </c>
    </row>
    <row r="26" spans="1:2" ht="16.5" thickBot="1" x14ac:dyDescent="0.3">
      <c r="A26" s="99" t="s">
        <v>324</v>
      </c>
      <c r="B26" s="100" t="str">
        <f>'3.3 паспорт описание'!C30</f>
        <v>Н</v>
      </c>
    </row>
    <row r="27" spans="1:2" ht="29.25" thickBot="1" x14ac:dyDescent="0.3">
      <c r="A27" s="106" t="s">
        <v>612</v>
      </c>
      <c r="B27" s="189">
        <v>120</v>
      </c>
    </row>
    <row r="28" spans="1:2" ht="16.5" thickBot="1" x14ac:dyDescent="0.3">
      <c r="A28" s="102" t="s">
        <v>325</v>
      </c>
      <c r="B28" s="102" t="s">
        <v>452</v>
      </c>
    </row>
    <row r="29" spans="1:2" ht="29.25" thickBot="1" x14ac:dyDescent="0.3">
      <c r="A29" s="107" t="s">
        <v>326</v>
      </c>
      <c r="B29" s="205">
        <f>3.39846653*1.2</f>
        <v>4.0781598359999993</v>
      </c>
    </row>
    <row r="30" spans="1:2" ht="29.25" thickBot="1" x14ac:dyDescent="0.3">
      <c r="A30" s="107" t="s">
        <v>327</v>
      </c>
      <c r="B30" s="190">
        <f>B29</f>
        <v>4.0781598359999993</v>
      </c>
    </row>
    <row r="31" spans="1:2" ht="16.5" thickBot="1" x14ac:dyDescent="0.3">
      <c r="A31" s="102" t="s">
        <v>328</v>
      </c>
      <c r="B31" s="102"/>
    </row>
    <row r="32" spans="1:2" ht="29.25" thickBot="1" x14ac:dyDescent="0.3">
      <c r="A32" s="107" t="s">
        <v>613</v>
      </c>
      <c r="B32" s="189"/>
    </row>
    <row r="33" spans="1:2" ht="30.75" thickBot="1" x14ac:dyDescent="0.3">
      <c r="A33" s="102" t="s">
        <v>622</v>
      </c>
      <c r="B33" s="190">
        <v>4.0781598359999993</v>
      </c>
    </row>
    <row r="34" spans="1:2" ht="16.5" thickBot="1" x14ac:dyDescent="0.3">
      <c r="A34" s="102" t="s">
        <v>330</v>
      </c>
      <c r="B34" s="206">
        <f>B33/B27</f>
        <v>3.3984665299999994E-2</v>
      </c>
    </row>
    <row r="35" spans="1:2" ht="16.5" thickBot="1" x14ac:dyDescent="0.3">
      <c r="A35" s="102" t="s">
        <v>331</v>
      </c>
      <c r="B35" s="205">
        <v>0</v>
      </c>
    </row>
    <row r="36" spans="1:2" ht="16.5" thickBot="1" x14ac:dyDescent="0.3">
      <c r="A36" s="102" t="s">
        <v>332</v>
      </c>
      <c r="B36" s="205">
        <v>0</v>
      </c>
    </row>
    <row r="37" spans="1:2" ht="29.25" thickBot="1" x14ac:dyDescent="0.3">
      <c r="A37" s="107" t="s">
        <v>333</v>
      </c>
      <c r="B37" s="190">
        <f>B36</f>
        <v>0</v>
      </c>
    </row>
    <row r="38" spans="1:2" ht="16.5" thickBot="1" x14ac:dyDescent="0.3">
      <c r="A38" s="102" t="s">
        <v>329</v>
      </c>
      <c r="B38" s="102"/>
    </row>
    <row r="39" spans="1:2" ht="16.5" thickBot="1" x14ac:dyDescent="0.3">
      <c r="A39" s="102" t="s">
        <v>330</v>
      </c>
      <c r="B39" s="102"/>
    </row>
    <row r="40" spans="1:2" ht="16.5" thickBot="1" x14ac:dyDescent="0.3">
      <c r="A40" s="102" t="s">
        <v>331</v>
      </c>
      <c r="B40" s="102"/>
    </row>
    <row r="41" spans="1:2" ht="16.5" thickBot="1" x14ac:dyDescent="0.3">
      <c r="A41" s="102" t="s">
        <v>332</v>
      </c>
      <c r="B41" s="102"/>
    </row>
    <row r="42" spans="1:2" ht="29.25" thickBot="1" x14ac:dyDescent="0.3">
      <c r="A42" s="107" t="s">
        <v>334</v>
      </c>
      <c r="B42" s="190">
        <f>B41</f>
        <v>0</v>
      </c>
    </row>
    <row r="43" spans="1:2" ht="16.5" thickBot="1" x14ac:dyDescent="0.3">
      <c r="A43" s="102" t="s">
        <v>329</v>
      </c>
      <c r="B43" s="102"/>
    </row>
    <row r="44" spans="1:2" ht="16.5" thickBot="1" x14ac:dyDescent="0.3">
      <c r="A44" s="102" t="s">
        <v>330</v>
      </c>
      <c r="B44" s="102"/>
    </row>
    <row r="45" spans="1:2" ht="16.5" thickBot="1" x14ac:dyDescent="0.3">
      <c r="A45" s="102" t="s">
        <v>331</v>
      </c>
      <c r="B45" s="102"/>
    </row>
    <row r="46" spans="1:2" ht="16.5" thickBot="1" x14ac:dyDescent="0.3">
      <c r="A46" s="102" t="s">
        <v>332</v>
      </c>
      <c r="B46" s="102"/>
    </row>
    <row r="47" spans="1:2" ht="29.25" thickBot="1" x14ac:dyDescent="0.3">
      <c r="A47" s="101" t="s">
        <v>335</v>
      </c>
      <c r="B47" s="194"/>
    </row>
    <row r="48" spans="1:2" ht="16.5" thickBot="1" x14ac:dyDescent="0.3">
      <c r="A48" s="103" t="s">
        <v>328</v>
      </c>
      <c r="B48" s="194"/>
    </row>
    <row r="49" spans="1:2" ht="16.5" thickBot="1" x14ac:dyDescent="0.3">
      <c r="A49" s="103" t="s">
        <v>336</v>
      </c>
      <c r="B49" s="194"/>
    </row>
    <row r="50" spans="1:2" ht="16.5" thickBot="1" x14ac:dyDescent="0.3">
      <c r="A50" s="103" t="s">
        <v>337</v>
      </c>
      <c r="B50" s="194"/>
    </row>
    <row r="51" spans="1:2" ht="16.5" thickBot="1" x14ac:dyDescent="0.3">
      <c r="A51" s="103" t="s">
        <v>338</v>
      </c>
      <c r="B51" s="194"/>
    </row>
    <row r="52" spans="1:2" ht="16.5" thickBot="1" x14ac:dyDescent="0.3">
      <c r="A52" s="98" t="s">
        <v>339</v>
      </c>
      <c r="B52" s="195">
        <v>0</v>
      </c>
    </row>
    <row r="53" spans="1:2" ht="16.5" thickBot="1" x14ac:dyDescent="0.3">
      <c r="A53" s="98" t="s">
        <v>340</v>
      </c>
      <c r="B53" s="190">
        <f>B52</f>
        <v>0</v>
      </c>
    </row>
    <row r="54" spans="1:2" ht="16.5" thickBot="1" x14ac:dyDescent="0.3">
      <c r="A54" s="98" t="s">
        <v>341</v>
      </c>
      <c r="B54" s="195">
        <v>0</v>
      </c>
    </row>
    <row r="55" spans="1:2" ht="16.5" thickBot="1" x14ac:dyDescent="0.3">
      <c r="A55" s="99" t="s">
        <v>342</v>
      </c>
      <c r="B55" s="190">
        <f>B54</f>
        <v>0</v>
      </c>
    </row>
    <row r="56" spans="1:2" x14ac:dyDescent="0.25">
      <c r="A56" s="101" t="s">
        <v>343</v>
      </c>
      <c r="B56" s="103"/>
    </row>
    <row r="57" spans="1:2" x14ac:dyDescent="0.25">
      <c r="A57" s="104" t="s">
        <v>344</v>
      </c>
      <c r="B57" s="104" t="s">
        <v>524</v>
      </c>
    </row>
    <row r="58" spans="1:2" x14ac:dyDescent="0.25">
      <c r="A58" s="104" t="s">
        <v>345</v>
      </c>
      <c r="B58" s="104" t="s">
        <v>313</v>
      </c>
    </row>
    <row r="59" spans="1:2" x14ac:dyDescent="0.25">
      <c r="A59" s="104" t="s">
        <v>346</v>
      </c>
      <c r="B59" s="104" t="s">
        <v>313</v>
      </c>
    </row>
    <row r="60" spans="1:2" x14ac:dyDescent="0.25">
      <c r="A60" s="104" t="s">
        <v>347</v>
      </c>
      <c r="B60" s="104" t="s">
        <v>621</v>
      </c>
    </row>
    <row r="61" spans="1:2" ht="16.5" thickBot="1" x14ac:dyDescent="0.3">
      <c r="A61" s="105" t="s">
        <v>348</v>
      </c>
      <c r="B61" s="105" t="s">
        <v>313</v>
      </c>
    </row>
    <row r="62" spans="1:2" ht="30.75" thickBot="1" x14ac:dyDescent="0.3">
      <c r="A62" s="103" t="s">
        <v>349</v>
      </c>
      <c r="B62" s="102" t="s">
        <v>454</v>
      </c>
    </row>
    <row r="63" spans="1:2" ht="29.25" thickBot="1" x14ac:dyDescent="0.3">
      <c r="A63" s="98" t="s">
        <v>350</v>
      </c>
      <c r="B63" s="102" t="s">
        <v>454</v>
      </c>
    </row>
    <row r="64" spans="1:2" ht="16.5" thickBot="1" x14ac:dyDescent="0.3">
      <c r="A64" s="103" t="s">
        <v>328</v>
      </c>
      <c r="B64" s="169" t="s">
        <v>313</v>
      </c>
    </row>
    <row r="65" spans="1:2" ht="16.5" thickBot="1" x14ac:dyDescent="0.3">
      <c r="A65" s="103" t="s">
        <v>351</v>
      </c>
      <c r="B65" s="168" t="s">
        <v>313</v>
      </c>
    </row>
    <row r="66" spans="1:2" ht="16.5" thickBot="1" x14ac:dyDescent="0.3">
      <c r="A66" s="103" t="s">
        <v>352</v>
      </c>
      <c r="B66" s="169" t="s">
        <v>313</v>
      </c>
    </row>
    <row r="67" spans="1:2" ht="225.75" thickBot="1" x14ac:dyDescent="0.3">
      <c r="A67" s="108" t="s">
        <v>353</v>
      </c>
      <c r="B67" s="191" t="s">
        <v>607</v>
      </c>
    </row>
    <row r="68" spans="1:2" ht="16.5" thickBot="1" x14ac:dyDescent="0.3">
      <c r="A68" s="98" t="s">
        <v>354</v>
      </c>
      <c r="B68" s="102" t="s">
        <v>646</v>
      </c>
    </row>
    <row r="69" spans="1:2" ht="16.5" thickBot="1" x14ac:dyDescent="0.3">
      <c r="A69" s="104" t="s">
        <v>355</v>
      </c>
      <c r="B69" s="170" t="s">
        <v>313</v>
      </c>
    </row>
    <row r="70" spans="1:2" ht="16.5" thickBot="1" x14ac:dyDescent="0.3">
      <c r="A70" s="104" t="s">
        <v>356</v>
      </c>
      <c r="B70" s="170" t="s">
        <v>313</v>
      </c>
    </row>
    <row r="71" spans="1:2" ht="16.5" thickBot="1" x14ac:dyDescent="0.3">
      <c r="A71" s="104" t="s">
        <v>357</v>
      </c>
      <c r="B71" s="170" t="s">
        <v>313</v>
      </c>
    </row>
    <row r="72" spans="1:2" ht="29.25" thickBot="1" x14ac:dyDescent="0.3">
      <c r="A72" s="109" t="s">
        <v>358</v>
      </c>
      <c r="B72" s="169" t="s">
        <v>605</v>
      </c>
    </row>
    <row r="73" spans="1:2" ht="28.5" customHeight="1" x14ac:dyDescent="0.25">
      <c r="A73" s="101" t="s">
        <v>359</v>
      </c>
      <c r="B73" s="410" t="s">
        <v>606</v>
      </c>
    </row>
    <row r="74" spans="1:2" x14ac:dyDescent="0.25">
      <c r="A74" s="104" t="s">
        <v>360</v>
      </c>
      <c r="B74" s="411"/>
    </row>
    <row r="75" spans="1:2" x14ac:dyDescent="0.25">
      <c r="A75" s="104" t="s">
        <v>361</v>
      </c>
      <c r="B75" s="411"/>
    </row>
    <row r="76" spans="1:2" x14ac:dyDescent="0.25">
      <c r="A76" s="104" t="s">
        <v>362</v>
      </c>
      <c r="B76" s="411"/>
    </row>
    <row r="77" spans="1:2" x14ac:dyDescent="0.25">
      <c r="A77" s="104" t="s">
        <v>363</v>
      </c>
      <c r="B77" s="411"/>
    </row>
    <row r="78" spans="1:2" ht="16.5" thickBot="1" x14ac:dyDescent="0.3">
      <c r="A78" s="110" t="s">
        <v>364</v>
      </c>
      <c r="B78" s="412"/>
    </row>
    <row r="81" spans="1:2" x14ac:dyDescent="0.25">
      <c r="A81" s="111"/>
      <c r="B81" s="112"/>
    </row>
    <row r="82" spans="1:2" x14ac:dyDescent="0.25">
      <c r="B82" s="113"/>
    </row>
    <row r="83" spans="1:2" x14ac:dyDescent="0.25">
      <c r="B83" s="114"/>
    </row>
  </sheetData>
  <mergeCells count="10">
    <mergeCell ref="A15:B15"/>
    <mergeCell ref="A16:B16"/>
    <mergeCell ref="A18:B18"/>
    <mergeCell ref="B73:B7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2021-01-29T08:59:52Z</cp:lastPrinted>
  <dcterms:created xsi:type="dcterms:W3CDTF">2015-08-16T15:31:05Z</dcterms:created>
  <dcterms:modified xsi:type="dcterms:W3CDTF">2022-10-12T06:43:23Z</dcterms:modified>
</cp:coreProperties>
</file>